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engenharia\CONTRATACOES\PREDIO 3\BIOPLAST TÉRREO P3\Arquivos Licitação\"/>
    </mc:Choice>
  </mc:AlternateContent>
  <bookViews>
    <workbookView xWindow="0" yWindow="0" windowWidth="28800" windowHeight="12300"/>
  </bookViews>
  <sheets>
    <sheet name="Orçamento Sintético" sheetId="1" r:id="rId1"/>
  </sheets>
  <calcPr calcId="162913"/>
  <extLst>
    <ext uri="GoogleSheetsCustomDataVersion2">
      <go:sheetsCustomData xmlns:go="http://customooxmlschemas.google.com/" r:id="rId5" roundtripDataChecksum="rZ8r7ySE9Dq9MSZH39Yp+rVExdYeKPXpTYYglxfxgIo="/>
    </ext>
  </extLst>
</workbook>
</file>

<file path=xl/calcChain.xml><?xml version="1.0" encoding="utf-8"?>
<calcChain xmlns="http://schemas.openxmlformats.org/spreadsheetml/2006/main">
  <c r="M72" i="1" l="1"/>
  <c r="N147" i="1"/>
  <c r="M147" i="1"/>
  <c r="O147" i="1" s="1"/>
  <c r="L147" i="1"/>
  <c r="K147" i="1"/>
  <c r="O146" i="1"/>
  <c r="N146" i="1"/>
  <c r="N145" i="1" s="1"/>
  <c r="M146" i="1"/>
  <c r="M145" i="1" s="1"/>
  <c r="L146" i="1"/>
  <c r="L145" i="1" s="1"/>
  <c r="K146" i="1"/>
  <c r="N144" i="1"/>
  <c r="N139" i="1" s="1"/>
  <c r="M144" i="1"/>
  <c r="L144" i="1"/>
  <c r="K144" i="1"/>
  <c r="N143" i="1"/>
  <c r="M143" i="1"/>
  <c r="L143" i="1"/>
  <c r="O143" i="1" s="1"/>
  <c r="K143" i="1"/>
  <c r="O142" i="1"/>
  <c r="N142" i="1"/>
  <c r="M142" i="1"/>
  <c r="L142" i="1"/>
  <c r="K142" i="1"/>
  <c r="N141" i="1"/>
  <c r="M141" i="1"/>
  <c r="L141" i="1"/>
  <c r="K141" i="1"/>
  <c r="N140" i="1"/>
  <c r="M140" i="1"/>
  <c r="M139" i="1" s="1"/>
  <c r="L140" i="1"/>
  <c r="L139" i="1" s="1"/>
  <c r="K140" i="1"/>
  <c r="N138" i="1"/>
  <c r="M138" i="1"/>
  <c r="L138" i="1"/>
  <c r="O138" i="1" s="1"/>
  <c r="K138" i="1"/>
  <c r="N137" i="1"/>
  <c r="M137" i="1"/>
  <c r="L137" i="1"/>
  <c r="O137" i="1" s="1"/>
  <c r="K137" i="1"/>
  <c r="N136" i="1"/>
  <c r="M136" i="1"/>
  <c r="L136" i="1"/>
  <c r="O136" i="1" s="1"/>
  <c r="K136" i="1"/>
  <c r="O135" i="1"/>
  <c r="N135" i="1"/>
  <c r="M135" i="1"/>
  <c r="L135" i="1"/>
  <c r="K135" i="1"/>
  <c r="N134" i="1"/>
  <c r="M134" i="1"/>
  <c r="L134" i="1"/>
  <c r="K134" i="1"/>
  <c r="O133" i="1"/>
  <c r="N133" i="1"/>
  <c r="M133" i="1"/>
  <c r="L133" i="1"/>
  <c r="K133" i="1"/>
  <c r="N132" i="1"/>
  <c r="N131" i="1" s="1"/>
  <c r="M132" i="1"/>
  <c r="M131" i="1" s="1"/>
  <c r="L132" i="1"/>
  <c r="K132" i="1"/>
  <c r="N130" i="1"/>
  <c r="M130" i="1"/>
  <c r="O130" i="1" s="1"/>
  <c r="L130" i="1"/>
  <c r="K130" i="1"/>
  <c r="O129" i="1"/>
  <c r="N129" i="1"/>
  <c r="N128" i="1" s="1"/>
  <c r="M129" i="1"/>
  <c r="M128" i="1" s="1"/>
  <c r="L129" i="1"/>
  <c r="L128" i="1" s="1"/>
  <c r="K129" i="1"/>
  <c r="N127" i="1"/>
  <c r="M127" i="1"/>
  <c r="L127" i="1"/>
  <c r="K127" i="1"/>
  <c r="N126" i="1"/>
  <c r="M126" i="1"/>
  <c r="L126" i="1"/>
  <c r="O126" i="1" s="1"/>
  <c r="K126" i="1"/>
  <c r="N125" i="1"/>
  <c r="M125" i="1"/>
  <c r="L125" i="1"/>
  <c r="O125" i="1" s="1"/>
  <c r="K125" i="1"/>
  <c r="N124" i="1"/>
  <c r="M124" i="1"/>
  <c r="L124" i="1"/>
  <c r="K124" i="1"/>
  <c r="N123" i="1"/>
  <c r="N122" i="1" s="1"/>
  <c r="M123" i="1"/>
  <c r="M122" i="1" s="1"/>
  <c r="L123" i="1"/>
  <c r="O123" i="1" s="1"/>
  <c r="K123" i="1"/>
  <c r="N121" i="1"/>
  <c r="M121" i="1"/>
  <c r="L121" i="1"/>
  <c r="O121" i="1" s="1"/>
  <c r="K121" i="1"/>
  <c r="N120" i="1"/>
  <c r="M120" i="1"/>
  <c r="L120" i="1"/>
  <c r="O120" i="1" s="1"/>
  <c r="K120" i="1"/>
  <c r="N119" i="1"/>
  <c r="N118" i="1" s="1"/>
  <c r="N116" i="1" s="1"/>
  <c r="M119" i="1"/>
  <c r="M118" i="1" s="1"/>
  <c r="M116" i="1" s="1"/>
  <c r="L119" i="1"/>
  <c r="L118" i="1" s="1"/>
  <c r="K119" i="1"/>
  <c r="O115" i="1"/>
  <c r="N115" i="1"/>
  <c r="M115" i="1"/>
  <c r="L115" i="1"/>
  <c r="K115" i="1"/>
  <c r="N114" i="1"/>
  <c r="N113" i="1" s="1"/>
  <c r="M114" i="1"/>
  <c r="M113" i="1" s="1"/>
  <c r="L114" i="1"/>
  <c r="L113" i="1" s="1"/>
  <c r="K114" i="1"/>
  <c r="N112" i="1"/>
  <c r="M112" i="1"/>
  <c r="L112" i="1"/>
  <c r="O112" i="1" s="1"/>
  <c r="K112" i="1"/>
  <c r="N111" i="1"/>
  <c r="M111" i="1"/>
  <c r="L111" i="1"/>
  <c r="O111" i="1" s="1"/>
  <c r="K111" i="1"/>
  <c r="N110" i="1"/>
  <c r="M110" i="1"/>
  <c r="L110" i="1"/>
  <c r="K110" i="1"/>
  <c r="N109" i="1"/>
  <c r="M109" i="1"/>
  <c r="L109" i="1"/>
  <c r="K109" i="1"/>
  <c r="N108" i="1"/>
  <c r="O108" i="1" s="1"/>
  <c r="M108" i="1"/>
  <c r="L108" i="1"/>
  <c r="K108" i="1"/>
  <c r="N107" i="1"/>
  <c r="M107" i="1"/>
  <c r="L107" i="1"/>
  <c r="O107" i="1" s="1"/>
  <c r="K107" i="1"/>
  <c r="N106" i="1"/>
  <c r="M106" i="1"/>
  <c r="L106" i="1"/>
  <c r="L101" i="1" s="1"/>
  <c r="K106" i="1"/>
  <c r="N105" i="1"/>
  <c r="M105" i="1"/>
  <c r="L105" i="1"/>
  <c r="K105" i="1"/>
  <c r="N104" i="1"/>
  <c r="M104" i="1"/>
  <c r="L104" i="1"/>
  <c r="O104" i="1" s="1"/>
  <c r="K104" i="1"/>
  <c r="N103" i="1"/>
  <c r="M103" i="1"/>
  <c r="L103" i="1"/>
  <c r="O103" i="1" s="1"/>
  <c r="K103" i="1"/>
  <c r="N102" i="1"/>
  <c r="N101" i="1" s="1"/>
  <c r="M102" i="1"/>
  <c r="L102" i="1"/>
  <c r="K102" i="1"/>
  <c r="N100" i="1"/>
  <c r="M100" i="1"/>
  <c r="L100" i="1"/>
  <c r="O100" i="1" s="1"/>
  <c r="K100" i="1"/>
  <c r="O99" i="1"/>
  <c r="N99" i="1"/>
  <c r="M99" i="1"/>
  <c r="L99" i="1"/>
  <c r="K99" i="1"/>
  <c r="N98" i="1"/>
  <c r="M98" i="1"/>
  <c r="L98" i="1"/>
  <c r="O98" i="1" s="1"/>
  <c r="K98" i="1"/>
  <c r="N97" i="1"/>
  <c r="N96" i="1" s="1"/>
  <c r="M97" i="1"/>
  <c r="M96" i="1" s="1"/>
  <c r="L97" i="1"/>
  <c r="L96" i="1" s="1"/>
  <c r="K97" i="1"/>
  <c r="N95" i="1"/>
  <c r="M95" i="1"/>
  <c r="L95" i="1"/>
  <c r="O95" i="1" s="1"/>
  <c r="K95" i="1"/>
  <c r="N94" i="1"/>
  <c r="M94" i="1"/>
  <c r="L94" i="1"/>
  <c r="O94" i="1" s="1"/>
  <c r="K94" i="1"/>
  <c r="N93" i="1"/>
  <c r="N88" i="1" s="1"/>
  <c r="M93" i="1"/>
  <c r="L93" i="1"/>
  <c r="K93" i="1"/>
  <c r="N92" i="1"/>
  <c r="M92" i="1"/>
  <c r="L92" i="1"/>
  <c r="O92" i="1" s="1"/>
  <c r="K92" i="1"/>
  <c r="O91" i="1"/>
  <c r="N91" i="1"/>
  <c r="M91" i="1"/>
  <c r="L91" i="1"/>
  <c r="K91" i="1"/>
  <c r="N90" i="1"/>
  <c r="M90" i="1"/>
  <c r="L90" i="1"/>
  <c r="O90" i="1" s="1"/>
  <c r="K90" i="1"/>
  <c r="N89" i="1"/>
  <c r="M89" i="1"/>
  <c r="M88" i="1" s="1"/>
  <c r="L89" i="1"/>
  <c r="L88" i="1" s="1"/>
  <c r="K89" i="1"/>
  <c r="M87" i="1"/>
  <c r="N87" i="1"/>
  <c r="L87" i="1"/>
  <c r="O87" i="1" s="1"/>
  <c r="K87" i="1"/>
  <c r="N86" i="1"/>
  <c r="M86" i="1"/>
  <c r="O86" i="1" s="1"/>
  <c r="L86" i="1"/>
  <c r="K86" i="1"/>
  <c r="N85" i="1"/>
  <c r="M85" i="1"/>
  <c r="L85" i="1"/>
  <c r="O85" i="1" s="1"/>
  <c r="K85" i="1"/>
  <c r="N84" i="1"/>
  <c r="M84" i="1"/>
  <c r="L84" i="1"/>
  <c r="O84" i="1" s="1"/>
  <c r="K84" i="1"/>
  <c r="O83" i="1"/>
  <c r="N83" i="1"/>
  <c r="M83" i="1"/>
  <c r="L83" i="1"/>
  <c r="K83" i="1"/>
  <c r="N82" i="1"/>
  <c r="N81" i="1" s="1"/>
  <c r="M82" i="1"/>
  <c r="O82" i="1" s="1"/>
  <c r="L82" i="1"/>
  <c r="L81" i="1" s="1"/>
  <c r="K82" i="1"/>
  <c r="N80" i="1"/>
  <c r="M80" i="1"/>
  <c r="L80" i="1"/>
  <c r="K80" i="1"/>
  <c r="N79" i="1"/>
  <c r="M79" i="1"/>
  <c r="L79" i="1"/>
  <c r="O79" i="1" s="1"/>
  <c r="K79" i="1"/>
  <c r="N78" i="1"/>
  <c r="N77" i="1" s="1"/>
  <c r="M78" i="1"/>
  <c r="M77" i="1" s="1"/>
  <c r="L78" i="1"/>
  <c r="L77" i="1" s="1"/>
  <c r="K78" i="1"/>
  <c r="N75" i="1"/>
  <c r="M75" i="1"/>
  <c r="L75" i="1"/>
  <c r="K75" i="1"/>
  <c r="N74" i="1"/>
  <c r="M74" i="1"/>
  <c r="L74" i="1"/>
  <c r="O74" i="1" s="1"/>
  <c r="K74" i="1"/>
  <c r="N73" i="1"/>
  <c r="N72" i="1" s="1"/>
  <c r="M73" i="1"/>
  <c r="L73" i="1"/>
  <c r="O73" i="1" s="1"/>
  <c r="K73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N61" i="1"/>
  <c r="M61" i="1"/>
  <c r="M60" i="1" s="1"/>
  <c r="L61" i="1"/>
  <c r="L60" i="1" s="1"/>
  <c r="K61" i="1"/>
  <c r="K50" i="1"/>
  <c r="L50" i="1"/>
  <c r="O50" i="1" s="1"/>
  <c r="M50" i="1"/>
  <c r="N50" i="1"/>
  <c r="K51" i="1"/>
  <c r="L51" i="1"/>
  <c r="M51" i="1"/>
  <c r="N51" i="1"/>
  <c r="K52" i="1"/>
  <c r="L52" i="1"/>
  <c r="O52" i="1" s="1"/>
  <c r="M52" i="1"/>
  <c r="N52" i="1"/>
  <c r="K53" i="1"/>
  <c r="L53" i="1"/>
  <c r="M53" i="1"/>
  <c r="N53" i="1"/>
  <c r="K54" i="1"/>
  <c r="L54" i="1"/>
  <c r="O54" i="1" s="1"/>
  <c r="M54" i="1"/>
  <c r="N54" i="1"/>
  <c r="K55" i="1"/>
  <c r="L55" i="1"/>
  <c r="M55" i="1"/>
  <c r="N55" i="1"/>
  <c r="K56" i="1"/>
  <c r="L56" i="1"/>
  <c r="O56" i="1" s="1"/>
  <c r="M56" i="1"/>
  <c r="N56" i="1"/>
  <c r="K57" i="1"/>
  <c r="L57" i="1"/>
  <c r="M57" i="1"/>
  <c r="O57" i="1" s="1"/>
  <c r="N57" i="1"/>
  <c r="K58" i="1"/>
  <c r="L58" i="1"/>
  <c r="O58" i="1" s="1"/>
  <c r="M58" i="1"/>
  <c r="N58" i="1"/>
  <c r="K59" i="1"/>
  <c r="L59" i="1"/>
  <c r="M59" i="1"/>
  <c r="N59" i="1"/>
  <c r="N48" i="1" s="1"/>
  <c r="N49" i="1"/>
  <c r="M49" i="1"/>
  <c r="M48" i="1" s="1"/>
  <c r="L49" i="1"/>
  <c r="L48" i="1" s="1"/>
  <c r="K49" i="1"/>
  <c r="K39" i="1"/>
  <c r="L39" i="1"/>
  <c r="M39" i="1"/>
  <c r="N39" i="1"/>
  <c r="K40" i="1"/>
  <c r="L40" i="1"/>
  <c r="M40" i="1"/>
  <c r="N40" i="1"/>
  <c r="K41" i="1"/>
  <c r="L41" i="1"/>
  <c r="O41" i="1" s="1"/>
  <c r="M41" i="1"/>
  <c r="N41" i="1"/>
  <c r="K42" i="1"/>
  <c r="L42" i="1"/>
  <c r="M42" i="1"/>
  <c r="N42" i="1"/>
  <c r="O42" i="1"/>
  <c r="K43" i="1"/>
  <c r="L43" i="1"/>
  <c r="O43" i="1" s="1"/>
  <c r="M43" i="1"/>
  <c r="N43" i="1"/>
  <c r="K44" i="1"/>
  <c r="L44" i="1"/>
  <c r="M44" i="1"/>
  <c r="N44" i="1"/>
  <c r="K45" i="1"/>
  <c r="L45" i="1"/>
  <c r="O45" i="1" s="1"/>
  <c r="M45" i="1"/>
  <c r="N45" i="1"/>
  <c r="K46" i="1"/>
  <c r="L46" i="1"/>
  <c r="M46" i="1"/>
  <c r="N46" i="1"/>
  <c r="O46" i="1"/>
  <c r="N38" i="1"/>
  <c r="N37" i="1" s="1"/>
  <c r="M38" i="1"/>
  <c r="M37" i="1" s="1"/>
  <c r="L38" i="1"/>
  <c r="L37" i="1" s="1"/>
  <c r="K38" i="1"/>
  <c r="K30" i="1"/>
  <c r="L30" i="1"/>
  <c r="M30" i="1"/>
  <c r="N30" i="1"/>
  <c r="K31" i="1"/>
  <c r="L31" i="1"/>
  <c r="O31" i="1" s="1"/>
  <c r="M31" i="1"/>
  <c r="N31" i="1"/>
  <c r="K32" i="1"/>
  <c r="L32" i="1"/>
  <c r="M32" i="1"/>
  <c r="N32" i="1"/>
  <c r="K33" i="1"/>
  <c r="L33" i="1"/>
  <c r="O33" i="1" s="1"/>
  <c r="M33" i="1"/>
  <c r="N33" i="1"/>
  <c r="K34" i="1"/>
  <c r="L34" i="1"/>
  <c r="M34" i="1"/>
  <c r="N34" i="1"/>
  <c r="K35" i="1"/>
  <c r="L35" i="1"/>
  <c r="O35" i="1" s="1"/>
  <c r="M35" i="1"/>
  <c r="N35" i="1"/>
  <c r="K36" i="1"/>
  <c r="L36" i="1"/>
  <c r="M36" i="1"/>
  <c r="N36" i="1"/>
  <c r="N29" i="1"/>
  <c r="N28" i="1" s="1"/>
  <c r="M29" i="1"/>
  <c r="M28" i="1" s="1"/>
  <c r="L29" i="1"/>
  <c r="L28" i="1" s="1"/>
  <c r="K29" i="1"/>
  <c r="K25" i="1"/>
  <c r="L25" i="1"/>
  <c r="M25" i="1"/>
  <c r="M23" i="1" s="1"/>
  <c r="N25" i="1"/>
  <c r="K26" i="1"/>
  <c r="L26" i="1"/>
  <c r="M26" i="1"/>
  <c r="N26" i="1"/>
  <c r="K27" i="1"/>
  <c r="L27" i="1"/>
  <c r="M27" i="1"/>
  <c r="N27" i="1"/>
  <c r="N24" i="1"/>
  <c r="O24" i="1" s="1"/>
  <c r="M24" i="1"/>
  <c r="L24" i="1"/>
  <c r="L23" i="1" s="1"/>
  <c r="K24" i="1"/>
  <c r="K14" i="1"/>
  <c r="L14" i="1"/>
  <c r="M14" i="1"/>
  <c r="O14" i="1" s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O18" i="1" s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O21" i="1" s="1"/>
  <c r="N21" i="1"/>
  <c r="K22" i="1"/>
  <c r="L22" i="1"/>
  <c r="O22" i="1" s="1"/>
  <c r="M22" i="1"/>
  <c r="N22" i="1"/>
  <c r="N13" i="1"/>
  <c r="N12" i="1" s="1"/>
  <c r="M13" i="1"/>
  <c r="M12" i="1" s="1"/>
  <c r="L13" i="1"/>
  <c r="K13" i="1"/>
  <c r="K9" i="1"/>
  <c r="L9" i="1"/>
  <c r="M9" i="1"/>
  <c r="N9" i="1"/>
  <c r="K10" i="1"/>
  <c r="L10" i="1"/>
  <c r="M10" i="1"/>
  <c r="N10" i="1"/>
  <c r="K11" i="1"/>
  <c r="L11" i="1"/>
  <c r="M11" i="1"/>
  <c r="N11" i="1"/>
  <c r="M8" i="1"/>
  <c r="M7" i="1" s="1"/>
  <c r="N8" i="1"/>
  <c r="N7" i="1" s="1"/>
  <c r="L8" i="1"/>
  <c r="O8" i="1" s="1"/>
  <c r="K8" i="1"/>
  <c r="M47" i="1" l="1"/>
  <c r="L116" i="1"/>
  <c r="N76" i="1"/>
  <c r="O16" i="1"/>
  <c r="O40" i="1"/>
  <c r="O61" i="1"/>
  <c r="O80" i="1"/>
  <c r="O132" i="1"/>
  <c r="O144" i="1"/>
  <c r="M81" i="1"/>
  <c r="M76" i="1" s="1"/>
  <c r="M148" i="1" s="1"/>
  <c r="L12" i="1"/>
  <c r="O25" i="1"/>
  <c r="O29" i="1"/>
  <c r="O28" i="1" s="1"/>
  <c r="O93" i="1"/>
  <c r="O88" i="1" s="1"/>
  <c r="O102" i="1"/>
  <c r="O109" i="1"/>
  <c r="O134" i="1"/>
  <c r="N23" i="1"/>
  <c r="M101" i="1"/>
  <c r="L131" i="1"/>
  <c r="O10" i="1"/>
  <c r="O13" i="1"/>
  <c r="O12" i="1" s="1"/>
  <c r="O27" i="1"/>
  <c r="O71" i="1"/>
  <c r="O69" i="1"/>
  <c r="O67" i="1"/>
  <c r="O65" i="1"/>
  <c r="O63" i="1"/>
  <c r="O106" i="1"/>
  <c r="L72" i="1"/>
  <c r="L122" i="1"/>
  <c r="O36" i="1"/>
  <c r="O34" i="1"/>
  <c r="O32" i="1"/>
  <c r="O30" i="1"/>
  <c r="O39" i="1"/>
  <c r="O59" i="1"/>
  <c r="O75" i="1"/>
  <c r="O72" i="1" s="1"/>
  <c r="O119" i="1"/>
  <c r="O141" i="1"/>
  <c r="O19" i="1"/>
  <c r="O17" i="1"/>
  <c r="O55" i="1"/>
  <c r="O53" i="1"/>
  <c r="O110" i="1"/>
  <c r="O114" i="1"/>
  <c r="O113" i="1" s="1"/>
  <c r="O127" i="1"/>
  <c r="O11" i="1"/>
  <c r="O15" i="1"/>
  <c r="O44" i="1"/>
  <c r="O51" i="1"/>
  <c r="O124" i="1"/>
  <c r="L7" i="1"/>
  <c r="N60" i="1"/>
  <c r="N47" i="1" s="1"/>
  <c r="O9" i="1"/>
  <c r="O7" i="1" s="1"/>
  <c r="O26" i="1"/>
  <c r="O38" i="1"/>
  <c r="O37" i="1" s="1"/>
  <c r="O49" i="1"/>
  <c r="O48" i="1" s="1"/>
  <c r="O70" i="1"/>
  <c r="O68" i="1"/>
  <c r="O66" i="1"/>
  <c r="O64" i="1"/>
  <c r="O62" i="1"/>
  <c r="O78" i="1"/>
  <c r="O89" i="1"/>
  <c r="O97" i="1"/>
  <c r="O96" i="1" s="1"/>
  <c r="O105" i="1"/>
  <c r="O101" i="1" s="1"/>
  <c r="O140" i="1"/>
  <c r="O20" i="1"/>
  <c r="L76" i="1"/>
  <c r="L47" i="1"/>
  <c r="O145" i="1"/>
  <c r="O139" i="1"/>
  <c r="O131" i="1"/>
  <c r="O128" i="1"/>
  <c r="O122" i="1"/>
  <c r="O118" i="1"/>
  <c r="O81" i="1"/>
  <c r="O77" i="1"/>
  <c r="O60" i="1"/>
  <c r="O23" i="1"/>
  <c r="O148" i="1" l="1"/>
  <c r="N152" i="1" s="1"/>
  <c r="P143" i="1" s="1"/>
  <c r="N148" i="1"/>
  <c r="L148" i="1"/>
  <c r="O116" i="1"/>
  <c r="O76" i="1"/>
  <c r="O47" i="1"/>
  <c r="P20" i="1"/>
  <c r="P137" i="1"/>
  <c r="P70" i="1"/>
  <c r="P123" i="1"/>
  <c r="P26" i="1" l="1"/>
  <c r="P101" i="1"/>
  <c r="P69" i="1"/>
  <c r="P43" i="1"/>
  <c r="P74" i="1"/>
  <c r="P88" i="1"/>
  <c r="P129" i="1"/>
  <c r="P30" i="1"/>
  <c r="P61" i="1"/>
  <c r="P114" i="1"/>
  <c r="P128" i="1"/>
  <c r="P112" i="1"/>
  <c r="P79" i="1"/>
  <c r="P121" i="1"/>
  <c r="P82" i="1"/>
  <c r="P111" i="1"/>
  <c r="P113" i="1"/>
  <c r="P72" i="1"/>
  <c r="P95" i="1"/>
  <c r="P103" i="1"/>
  <c r="P36" i="1"/>
  <c r="P60" i="1"/>
  <c r="P52" i="1"/>
  <c r="P54" i="1"/>
  <c r="P87" i="1"/>
  <c r="P22" i="1"/>
  <c r="P56" i="1"/>
  <c r="P45" i="1"/>
  <c r="P122" i="1"/>
  <c r="P100" i="1"/>
  <c r="P31" i="1"/>
  <c r="P116" i="1"/>
  <c r="P48" i="1"/>
  <c r="P118" i="1"/>
  <c r="P41" i="1"/>
  <c r="P39" i="1"/>
  <c r="P141" i="1"/>
  <c r="P105" i="1"/>
  <c r="P38" i="1"/>
  <c r="P71" i="1"/>
  <c r="P77" i="1"/>
  <c r="P14" i="1"/>
  <c r="P145" i="1"/>
  <c r="P73" i="1"/>
  <c r="P24" i="1"/>
  <c r="P130" i="1"/>
  <c r="P104" i="1"/>
  <c r="P40" i="1"/>
  <c r="P109" i="1"/>
  <c r="P57" i="1"/>
  <c r="P75" i="1"/>
  <c r="P142" i="1"/>
  <c r="P94" i="1"/>
  <c r="P83" i="1"/>
  <c r="P68" i="1"/>
  <c r="P66" i="1"/>
  <c r="P102" i="1"/>
  <c r="P126" i="1"/>
  <c r="P76" i="1"/>
  <c r="P63" i="1"/>
  <c r="P28" i="1"/>
  <c r="P97" i="1"/>
  <c r="P17" i="1"/>
  <c r="P59" i="1"/>
  <c r="P23" i="1"/>
  <c r="P127" i="1"/>
  <c r="P51" i="1"/>
  <c r="P115" i="1"/>
  <c r="P33" i="1"/>
  <c r="P49" i="1"/>
  <c r="P135" i="1"/>
  <c r="P55" i="1"/>
  <c r="P15" i="1"/>
  <c r="P53" i="1"/>
  <c r="P147" i="1"/>
  <c r="P42" i="1"/>
  <c r="P84" i="1"/>
  <c r="P29" i="1"/>
  <c r="P34" i="1"/>
  <c r="P106" i="1"/>
  <c r="P139" i="1"/>
  <c r="P133" i="1"/>
  <c r="P107" i="1"/>
  <c r="P78" i="1"/>
  <c r="P47" i="1"/>
  <c r="P8" i="1"/>
  <c r="P110" i="1"/>
  <c r="P144" i="1"/>
  <c r="P50" i="1"/>
  <c r="P37" i="1"/>
  <c r="P99" i="1"/>
  <c r="P140" i="1"/>
  <c r="P64" i="1"/>
  <c r="P89" i="1"/>
  <c r="P32" i="1"/>
  <c r="P117" i="1"/>
  <c r="P81" i="1"/>
  <c r="P21" i="1"/>
  <c r="P46" i="1"/>
  <c r="P35" i="1"/>
  <c r="P98" i="1"/>
  <c r="P9" i="1"/>
  <c r="P124" i="1"/>
  <c r="P12" i="1"/>
  <c r="P134" i="1"/>
  <c r="P10" i="1"/>
  <c r="P92" i="1"/>
  <c r="P131" i="1"/>
  <c r="P65" i="1"/>
  <c r="P91" i="1"/>
  <c r="P13" i="1"/>
  <c r="P18" i="1"/>
  <c r="P132" i="1"/>
  <c r="P93" i="1"/>
  <c r="P58" i="1"/>
  <c r="P7" i="1"/>
  <c r="P119" i="1"/>
  <c r="P86" i="1"/>
  <c r="P25" i="1"/>
  <c r="P96" i="1"/>
  <c r="P125" i="1"/>
  <c r="P44" i="1"/>
  <c r="P80" i="1"/>
  <c r="P16" i="1"/>
  <c r="P62" i="1"/>
  <c r="P90" i="1"/>
  <c r="P11" i="1"/>
  <c r="P138" i="1"/>
  <c r="P108" i="1"/>
  <c r="P27" i="1"/>
  <c r="P19" i="1"/>
  <c r="P146" i="1"/>
  <c r="P136" i="1"/>
  <c r="P120" i="1"/>
  <c r="P67" i="1"/>
  <c r="P85" i="1"/>
</calcChain>
</file>

<file path=xl/sharedStrings.xml><?xml version="1.0" encoding="utf-8"?>
<sst xmlns="http://schemas.openxmlformats.org/spreadsheetml/2006/main" count="428" uniqueCount="313">
  <si>
    <t>Obra</t>
  </si>
  <si>
    <t>Bancos</t>
  </si>
  <si>
    <t>B.D.I.</t>
  </si>
  <si>
    <t>Encargos Sociais</t>
  </si>
  <si>
    <t>Objeto: Instalação Laboratório Bioplast
Proprietário: Universidade Federal de Ciências da Saúde de Porto Alegre
Endereço: Rua Sarmento Leite, 145, Centro Histórico
Data: 10/01/2024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</si>
  <si>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</si>
  <si>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</si>
  <si>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</si>
  <si>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</si>
  <si>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</si>
  <si>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</si>
  <si>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</si>
  <si>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</si>
  <si>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</si>
  <si>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</si>
  <si>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</si>
  <si>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</si>
  <si>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</si>
  <si>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</si>
  <si>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</si>
  <si>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ADMINISTRAÇÃO LOCAL</t>
  </si>
  <si>
    <t xml:space="preserve"> 1.1 </t>
  </si>
  <si>
    <t>ENGENHEIRO CIVIL DE OBRA PLENO COM ENCARGOS COMPLEMENTARES</t>
  </si>
  <si>
    <t>H</t>
  </si>
  <si>
    <t xml:space="preserve"> 1.2 </t>
  </si>
  <si>
    <t>ENCARREGADO GERAL COM ENCARGOS COMPLEMENTARES</t>
  </si>
  <si>
    <t xml:space="preserve"> 1.3 </t>
  </si>
  <si>
    <t>TÉCNICO EM SEGURANÇA DO TRABALHO COM ENCARGOS COMPLEMENTARES</t>
  </si>
  <si>
    <t xml:space="preserve"> 1.4 </t>
  </si>
  <si>
    <t>AUXILIAR DE ESCRITORIO COM ENCARGOS COMPLEMENTARES</t>
  </si>
  <si>
    <t xml:space="preserve"> 2 </t>
  </si>
  <si>
    <t>SERVIÇOS PRELIMINARES</t>
  </si>
  <si>
    <t xml:space="preserve"> 2.1 </t>
  </si>
  <si>
    <t>REMOÇÃO DE FORRO OU PAREDE DE GESSO, DE FORMA MANUAL, SEM REAPROVEITAMENTO. AF_09/2023</t>
  </si>
  <si>
    <t>m²</t>
  </si>
  <si>
    <t xml:space="preserve"> 2.2 </t>
  </si>
  <si>
    <t>RETIRADA CUIDADOSA PISOS EM GRANITO</t>
  </si>
  <si>
    <t xml:space="preserve"> 2.3 </t>
  </si>
  <si>
    <t>DEMOLICAO CONTRAPISO/CAM.REGUL.PARA PISOS ATE 5cm</t>
  </si>
  <si>
    <t xml:space="preserve"> 2.4 </t>
  </si>
  <si>
    <t>RETIRADA CUIDADOSA PISOS EM BASALTO</t>
  </si>
  <si>
    <t xml:space="preserve"> 2.5 </t>
  </si>
  <si>
    <t>RETIRADA CUIDADOSA DE RODAPES EM GRANITO</t>
  </si>
  <si>
    <t>M</t>
  </si>
  <si>
    <t xml:space="preserve"> 2.6 </t>
  </si>
  <si>
    <t>DEMOLIÇÃO DE REVESTIMENTO CERÂMICO, DE FORMA MANUAL, SEM REAPROVEITAMENTO. AF_09/2023</t>
  </si>
  <si>
    <t xml:space="preserve"> 2.7 </t>
  </si>
  <si>
    <t>REMOCAO DE REVESTIMENTO EM ACM</t>
  </si>
  <si>
    <t xml:space="preserve"> 2.8 </t>
  </si>
  <si>
    <t>ESCAVAÇÃO MANUAL DE VALA COM PROFUNDIDADE MENOR OU IGUAL A 1,30 M. AF_02/2021</t>
  </si>
  <si>
    <t>m³</t>
  </si>
  <si>
    <t xml:space="preserve"> 2.9 </t>
  </si>
  <si>
    <t>REMOÇÃO CUIDADOSA DE LUMINÁRIAS, DE FORMA MANUAL, COM REAPROVEITAMENTO. AF_09/2023</t>
  </si>
  <si>
    <t>UN</t>
  </si>
  <si>
    <t xml:space="preserve"> 2.10 </t>
  </si>
  <si>
    <t>REMOÇÃO DE INTERRUPTORES/TOMADAS ELÉTRICAS, DE FORMA MANUAL, SEM REAPROVEITAMENTO. AF_09/2023</t>
  </si>
  <si>
    <t xml:space="preserve"> 3 </t>
  </si>
  <si>
    <t>DIVISÓRIAS E PAINÉIS</t>
  </si>
  <si>
    <t xml:space="preserve"> 3.1 </t>
  </si>
  <si>
    <t>PAREDE COM SISTEMA EM CHAPAS DE GESSO ACARTONADO (DRYWALL), USO INTERNO, COM DUAS FACES SIMPLES E ESTRUTURA METÁLICA COM GUIAS SIMPLES, SEM VÃOS. AF_07/2023_PS</t>
  </si>
  <si>
    <t xml:space="preserve"> 3.2 </t>
  </si>
  <si>
    <t>PAREDE COM SISTEMA EM CHAPAS DE GESSO ACARTONADO (DRYWALL), USO INTERNO, COM DUAS FACES SIMPLES E ESTRUTURA METÁLICA COM GUIAS SIMPLES PARA PAREDES COM ÁREA LÍQUIDA MAIOR OU IGUAL A 6 M2, COM VÃOS. AF_07/2023_PS</t>
  </si>
  <si>
    <t xml:space="preserve"> 3.3 </t>
  </si>
  <si>
    <t>PAINÉIS COM SISTEMA EM CHAPAS DE GESSO ACARTONADO (DRYWALL), RESISTENTE A FOGO, USO INTERNO, COM UMA FACE SIMPLES E ESTRUTURA METÁLICA COM GUIAS SIMPLES, SEM VÃOS. AF_07/2023_PS</t>
  </si>
  <si>
    <t xml:space="preserve"> 3.4 </t>
  </si>
  <si>
    <t>INSTALAÇÃO DE ISOLAMENTO COM LÃ DE ROCHA ENSACADA EM PAREDES DRYWALL. AF_06/2017</t>
  </si>
  <si>
    <t xml:space="preserve"> 4 </t>
  </si>
  <si>
    <t>AUMENTO DA BASE PARA COMPRESSOR</t>
  </si>
  <si>
    <t xml:space="preserve"> 4.1 </t>
  </si>
  <si>
    <t>FORNECIMENTO E MISTURA MANUAL DE CONCRETO SIMPLES 1:2:3</t>
  </si>
  <si>
    <t xml:space="preserve"> 4.2 </t>
  </si>
  <si>
    <t>LANÇAMENTO COM USO DE BALDES, ADENSAMENTO E ACABAMENTO DE CONCRETO EM ESTRUTURAS. AF_02/2022</t>
  </si>
  <si>
    <t xml:space="preserve"> 4.3 </t>
  </si>
  <si>
    <t>FORMA DE MADEIRA PARA SAPATAS</t>
  </si>
  <si>
    <t xml:space="preserve"> 4.4 </t>
  </si>
  <si>
    <t>IMPERMEABILIZAÇÃO DE SUPERFÍCIE COM ARGAMASSA POLIMÉRICA / MEMBRANA ACRÍLICA, 3 DEMÃOS. AF_09/2023</t>
  </si>
  <si>
    <t xml:space="preserve"> 4.5 </t>
  </si>
  <si>
    <t>CHAPISCO APLICADO EM ALVENARIAS E ESTRUTURAS DE CONCRETO INTERNAS, COM COLHER DE PEDREIRO.  ARGAMASSA TRAÇO 1:3 COM PREPARO EM BETONEIRA 400L. AF_10/2022</t>
  </si>
  <si>
    <t xml:space="preserve"> 4.6 </t>
  </si>
  <si>
    <t>MASSA ÚNICA, PARA RECEBIMENTO DE PINTURA OU CERÂMICA, EM ARGAMASSA INDUSTRIALIZADA, PREPARO MECÂNICO, APLICADO COM EQUIPAMENTO DE MISTURA E PROJEÇÃO DE 1,5 M3/H DE ARGAMASSA EM FACES INTERNAS DE PAREDES, ESPESSURA DE 10MM, SEM EXECUÇÃO DE TALISCAS. AF_06/2014</t>
  </si>
  <si>
    <t xml:space="preserve"> 4.7 </t>
  </si>
  <si>
    <t>REGULARIZACAO DE PISO ARGAMASSA 1:3-CIMENTO/AREIA</t>
  </si>
  <si>
    <t xml:space="preserve"> 4.8 </t>
  </si>
  <si>
    <t>FIXAÇÃO ESTRUTURA-ESTRUTURA COM FERRO CABELO, COM VERGALHÃO DE AÇO CA 50, DIÂMETRO DE 6,3 MM, FIXADO COM ADESIVO ESTRUTURAL.</t>
  </si>
  <si>
    <t xml:space="preserve"> 5 </t>
  </si>
  <si>
    <t>PISOS E RODAPÉS</t>
  </si>
  <si>
    <t xml:space="preserve"> 5.1 </t>
  </si>
  <si>
    <t>REATERRO MANUAL DE VALAS, COM COMPACTADOR DE SOLOS DE PERCUSSÃO. AF_08/2023</t>
  </si>
  <si>
    <t xml:space="preserve"> 5.2 </t>
  </si>
  <si>
    <t>LASTRO COM MATERIAL GRANULAR (PEDRA BRITADA N.1 E PEDRA BRITADA N.2), APLICADO EM PISOS OU LAJES SOBRE SOLO, ESPESSURA DE *5 CM*. AF_07/2019</t>
  </si>
  <si>
    <t xml:space="preserve"> 5.3 </t>
  </si>
  <si>
    <t>RECOMPOSICAO E REGULARIZACAO CAMADA DE CONTRAPISO</t>
  </si>
  <si>
    <t xml:space="preserve"> 5.4 </t>
  </si>
  <si>
    <t>INSTALAÇÃO DE PISO EM GRANITO, 1,20x0,55 m, REAPROVEITADO.</t>
  </si>
  <si>
    <t xml:space="preserve"> 5.5 </t>
  </si>
  <si>
    <t>PISO EM GRANITO APLICADO EM AMBIENTES INTERNOS. AF_09/2020</t>
  </si>
  <si>
    <t xml:space="preserve"> 5.6 </t>
  </si>
  <si>
    <t>RODAPE EM GRANITO CINZA ANDORINHA H = 10CM, FORNECIMENTO E INSTALAÇÃO</t>
  </si>
  <si>
    <t xml:space="preserve"> 5.7 </t>
  </si>
  <si>
    <t>LIMPEZA E INSTALAÇÃO DE RODAPÉS DE BASALTO, H = 10 CM.</t>
  </si>
  <si>
    <t xml:space="preserve"> 5.9 </t>
  </si>
  <si>
    <t>SERVIOÇO DE INSTALAÇÃO DE REVESTIMENTO EM BASALTO POLIDO PARA PISO, PLACAS 75 X 75 CM, ESPESSURA DE 2,5 CM, ASSENTADO SOBRE ARGAMASSA COLANTE AC III.</t>
  </si>
  <si>
    <t>M²</t>
  </si>
  <si>
    <t xml:space="preserve"> 5.10 </t>
  </si>
  <si>
    <t>LIXAMENTO E REPARO COM REJUNTE EM PISO</t>
  </si>
  <si>
    <t xml:space="preserve"> 6 </t>
  </si>
  <si>
    <t>ISTALAÇÕES HIDROSSANITÁRIAS</t>
  </si>
  <si>
    <t xml:space="preserve"> 6.1 </t>
  </si>
  <si>
    <t>INSTALAÇÕES DE ÁGUA FRIA</t>
  </si>
  <si>
    <t xml:space="preserve"> 6.1.1 </t>
  </si>
  <si>
    <t>TUBO, PVC, SOLDÁVEL, DN 32MM, INSTALADO EM RAMAL DE DISTRIBUIÇÃO DE ÁGUA - FORNECIMENTO E INSTALAÇÃO. AF_06/2022</t>
  </si>
  <si>
    <t xml:space="preserve"> 6.1.2 </t>
  </si>
  <si>
    <t>TUBO, PVC, SOLDÁVEL, DN 25MM, INSTALADO EM RAMAL DE DISTRIBUIÇÃO DE ÁGUA - FORNECIMENTO E INSTALAÇÃO. AF_06/2022</t>
  </si>
  <si>
    <t xml:space="preserve"> 6.1.3 </t>
  </si>
  <si>
    <t>TUBO, PVC, SOLDÁVEL, DN 25MM, INSTALADO EM PRUMADA DE ÁGUA - FORNECIMENTO E INSTALAÇÃO. AF_06/2022</t>
  </si>
  <si>
    <t xml:space="preserve"> 6.1.4 </t>
  </si>
  <si>
    <t>TE, PVC, SOLDÁVEL, DN 32MM, INSTALADO EM RAMAL DE DISTRIBUIÇÃO DE ÁGUA - FORNECIMENTO E INSTALAÇÃO. AF_06/2022</t>
  </si>
  <si>
    <t xml:space="preserve"> 6.1.5 </t>
  </si>
  <si>
    <t>JOELHO 90 GRAUS, PVC, SOLDÁVEL, DN 32MM, INSTALADO EM RAMAL DE DISTRIBUIÇÃO DE ÁGUA - FORNECIMENTO E INSTALAÇÃO. AF_06/2022</t>
  </si>
  <si>
    <t xml:space="preserve"> 6.1.6 </t>
  </si>
  <si>
    <t>JOELHO 90 GRAUS, PVC, SOLDÁVEL, DN 25MM, INSTALADO EM RAMAL DE DISTRIBUIÇÃO DE ÁGUA - FORNECIMENTO E INSTALAÇÃO. AF_06/2022</t>
  </si>
  <si>
    <t xml:space="preserve"> 6.1.7 </t>
  </si>
  <si>
    <t>BUCHA DE REDUÇÃO, CURTA, PVC, SOLDÁVEL, DN 32 X 25 MM, INSTALADO EM RAMAL DE DISTRIBUIÇÃO DE ÁGUA - FORNECIMENTO E INSTALAÇÃO. AF_06/2022</t>
  </si>
  <si>
    <t xml:space="preserve"> 6.1.8 </t>
  </si>
  <si>
    <t>JOELHO 90 GRAUS COM BUCHA DE LATÃO, PVC, SOLDÁVEL, DN 25MM, X 1/2  INSTALADO EM RAMAL OU SUB-RAMAL DE ÁGUA - FORNECIMENTO E INSTALAÇÃO. AF_06/2022</t>
  </si>
  <si>
    <t xml:space="preserve"> 6.1.9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</si>
  <si>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</si>
  <si>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6.1.10 </t>
  </si>
  <si>
    <t>RASGO LINEAR MANUAL EM ALVENARIA, PARA RAMAIS/ DISTRIBUIÇÃO DE INSTALAÇÕES HIDRÁULICAS, DIÂMETROS MENORES OU IGUAIS A 40 MM. AF_09/2023</t>
  </si>
  <si>
    <t xml:space="preserve"> 6.1.11 </t>
  </si>
  <si>
    <t>CHUMBAMENTO LINEAR EM ALVENARIA PARA RAMAIS/DISTRIBUIÇÃO DE INSTALAÇÕES HIDRÁULICAS COM DIÂMETROS MENORES OU IGUAIS A 40 MM. AF_09/2023</t>
  </si>
  <si>
    <t xml:space="preserve"> 6.2 </t>
  </si>
  <si>
    <t>INSTALAÇÕES DE ESGOTO</t>
  </si>
  <si>
    <t xml:space="preserve"> 6.2.1 </t>
  </si>
  <si>
    <t>RASGO LINEAR MECANIZADO EM CONTRAPISO, PARA RAMAIS/ DISTRIBUIÇÃO DE INSTALAÇÕES HIDRÁULICAS, DIÂMETROS MAIORES QUE 40 MM E MENORES OU IGUAIS A 75 MM. AF_09/2023_PS</t>
  </si>
  <si>
    <t xml:space="preserve"> 6.2.2 </t>
  </si>
  <si>
    <t>CHUMBAMENTO LINEAR EM CONTRAPISO PARA RAMAIS/DISTRIBUIÇÃO DE INSTALAÇÕES HIDRÁULICAS COM DIÂMETROS MAIORES QUE 40 MM E MENORES OU IGUAIS A 75 MM. AF_09/2023</t>
  </si>
  <si>
    <t xml:space="preserve"> 6.2.3 </t>
  </si>
  <si>
    <t>TUBO PVC, SERIE NORMAL, ESGOTO PREDIAL, DN 40 MM, FORNECIDO E INSTALADO EM RAMAL DE DESCARGA OU RAMAL DE ESGOTO SANITÁRIO. AF_08/2022</t>
  </si>
  <si>
    <t xml:space="preserve"> 6.2.4 </t>
  </si>
  <si>
    <t>TUBO PVC, SERIE NORMAL, ESGOTO PREDIAL, DN 50 MM, FORNECIDO E INSTALADO EM RAMAL DE DESCARGA OU RAMAL DE ESGOTO SANITÁRIO. AF_08/2022</t>
  </si>
  <si>
    <t xml:space="preserve"> 6.2.5 </t>
  </si>
  <si>
    <t>JOELHO 90 GRAUS, PVC, SERIE NORMAL, ESGOTO PREDIAL, DN 40 MM, JUNTA SOLDÁVEL, FORNECIDO E INSTALADO EM RAMAL DE DESCARGA OU RAMAL DE ESGOTO SANITÁRIO. AF_08/2022</t>
  </si>
  <si>
    <t xml:space="preserve"> 6.2.6 </t>
  </si>
  <si>
    <t>JOELHO 45 GRAUS, PVC, SERIE NORMAL, ESGOTO PREDIAL, DN 40 MM, JUNTA SOLDÁVEL, FORNECIDO E INSTALADO EM RAMAL DE DESCARGA OU RAMAL DE ESGOTO SANITÁRIO. AF_08/2022</t>
  </si>
  <si>
    <t xml:space="preserve"> 6.2.7 </t>
  </si>
  <si>
    <t>FIXAÇÃO DE TUBOS VERTICAIS DE PVC ÁGUA, PVC ESGOTO, PVC ÁGUA PLUVIAL, CPVC, PPR, COBRE OU AÇO, DIÂMETROS MENORES OU IGUAIS A 40 MM, COM ABRAÇADEIRA METÁLICA RÍGIDA TIPO U PERFIL 1 1/4, FIXADA EM PERFILADO EM PAREDE. AF_09/2023_PS</t>
  </si>
  <si>
    <t xml:space="preserve"> 6.2.8 </t>
  </si>
  <si>
    <t>FURO MECANIZADO EM CONCRETO, COM MARTELO DEMOLIDOR, PARA INSTALAÇÕES ELÉTRICAS, DIÂMETROS MENORES OU IGUAIS A 40 MM. AF_09/2023</t>
  </si>
  <si>
    <t xml:space="preserve"> 6.2.9 </t>
  </si>
  <si>
    <t>FURO MECANIZADO EM ALVENARIA, PARA INSTALAÇÕES ELÉTRICAS, DIÂMETROS MENORES OU IGUAIS A 40 MM. AF_09/2023</t>
  </si>
  <si>
    <t xml:space="preserve"> 6.2.10 </t>
  </si>
  <si>
    <t>CAIXA DE GORDURA AFOGADA (CAPACIDADE: 36L), RETANGULAR, EM ALVENARIA COM TIJOLOS CERÂMICOS MACIÇOS, DIMENSÕES INTERNAS = 0,4X0,4 M, ALTURA INTERNA = 0,6 M. AF_12/2020</t>
  </si>
  <si>
    <t xml:space="preserve"> 6.2.11 </t>
  </si>
  <si>
    <t>CAIXA ENTERRADA HIDRÁULICA RETANGULAR EM ALVENARIA COM TIJOLOS CERÂMICOS MACIÇOS, DIMENSÕES INTERNAS: 0,6X0,6X0,6 M PARA REDE DE ESGOTO. AF_12/2020</t>
  </si>
  <si>
    <t xml:space="preserve"> 7 </t>
  </si>
  <si>
    <t>FORROS</t>
  </si>
  <si>
    <t xml:space="preserve"> 7.1 </t>
  </si>
  <si>
    <t>ABERTURA E RECOMPOSICAO DE FORRO EM GESSO</t>
  </si>
  <si>
    <t xml:space="preserve"> 7.2 </t>
  </si>
  <si>
    <t>FORRO GESSO ACARTONADO PLACOSTIL F-530</t>
  </si>
  <si>
    <t xml:space="preserve"> 7.3 </t>
  </si>
  <si>
    <t>ACABAMENTOS PARA FORRO (MOLDURA DE GESSO). AF_08/2023</t>
  </si>
  <si>
    <t xml:space="preserve"> 8 </t>
  </si>
  <si>
    <t>INSTALAÇÕES ELÉTRICAS</t>
  </si>
  <si>
    <t xml:space="preserve"> 8.1 </t>
  </si>
  <si>
    <t>ILUMINAÇÃO</t>
  </si>
  <si>
    <t xml:space="preserve"> 8.1.1 </t>
  </si>
  <si>
    <t>SERVIÇO DE INSTALAÇÃO DE LUMINARIA EMBUTIR ALETADA ALUMINIO BRILHANTE 4x10W LED</t>
  </si>
  <si>
    <t xml:space="preserve"> 8.1.2 </t>
  </si>
  <si>
    <t>LUMINARIA EMBUTIR ALETADA ALUMINIO BRILHANTE 4x10W LED - FORNECIMENTO E INSTALAÇÃO</t>
  </si>
  <si>
    <t xml:space="preserve"> 8.1.3 </t>
  </si>
  <si>
    <t>INTERRUPTOR BIPOLAR (1 MÓDULO), 10A/250V, INCLUINDO SUPORTE E PLACA - FORNECIMENTO E INSTALAÇÃO. AF_03/2023</t>
  </si>
  <si>
    <t xml:space="preserve"> 8.2 </t>
  </si>
  <si>
    <t>TOMADAS</t>
  </si>
  <si>
    <t xml:space="preserve"> 8.2.1 </t>
  </si>
  <si>
    <t>PONTO DE ESPERA PARA TOMADA 3P + N + T</t>
  </si>
  <si>
    <t xml:space="preserve"> 8.2.2 </t>
  </si>
  <si>
    <t>REALOCAÇÃO DE TOMADA DE USO GERAL (2 MÓDULOS) - INCLUSO REMOÇÃO DE FIOS E ELETRODUTOS/CANALETAS</t>
  </si>
  <si>
    <t xml:space="preserve"> 8.2.3 </t>
  </si>
  <si>
    <t>TOMADA ALTA DE EMBUTIR (1 MÓDULO), 2P+T 20 A, 220V (MÚDULO VERMELHO), INCLUINDO SUPORTE E PLACA - FORNECIMENTO E INSTALAÇÃO. AF_03/2023</t>
  </si>
  <si>
    <t xml:space="preserve"> 8.2.4 </t>
  </si>
  <si>
    <t>TOMADA MÉDIA DE EMBUTIR (2 MÓDULOS), 2P+T 20 A, 220V (MÓDULO VERMELHO), INCLUINDO SUPORTE E PLACA - FORNECIMENTO E INSTALAÇÃO. AF_03/2023</t>
  </si>
  <si>
    <t xml:space="preserve"> 8.2.5 </t>
  </si>
  <si>
    <t>TOMADA MÉDIA DE EMBUTIR (2 MÓDULOS), 2P+T 20 A, INCLUINDO SUPORTE E PLACA - FORNECIMENTO E INSTALAÇÃO. AF_03/2023</t>
  </si>
  <si>
    <t xml:space="preserve"> 8.2.6 </t>
  </si>
  <si>
    <t>CAIXA DE PASSAGEM PARA ENERGIA 4"x2" PVC</t>
  </si>
  <si>
    <t xml:space="preserve"> 8.3 </t>
  </si>
  <si>
    <t>ELETRODUTOS E CANALETAS</t>
  </si>
  <si>
    <t xml:space="preserve"> 8.3.1 </t>
  </si>
  <si>
    <t>CANALETA ALUMÍNIO DUPLO C LISA COM DIVISÓRIA 73X25X3000 MM BRANCA STANDART, COM TAMPA - FORNECIMENTO E INSTALAÇÃO</t>
  </si>
  <si>
    <t>m</t>
  </si>
  <si>
    <t xml:space="preserve"> 8.3.2 </t>
  </si>
  <si>
    <t>CANALETA COM DIVISORIA 50x20mm SISTEMA ""X"" PIAL, por metro.</t>
  </si>
  <si>
    <t xml:space="preserve"> 8.3.3 </t>
  </si>
  <si>
    <t>ELETRODUTO FLEXÍVEL CORRUGADO REFORÇADO, PVC, DN 20 MM (1/2"), PARA CIRCUITOS TERMINAIS, INSTALADO EM PAREDE - FORNECIMENTO E INSTALAÇÃO. AF_03/2023</t>
  </si>
  <si>
    <t xml:space="preserve"> 8.3.4 </t>
  </si>
  <si>
    <t>ELETRODUTO FLEXÍVEL CORRUGADO, PVC, DN 20 MM (1/2"), PARA CIRCUITOS TERMINAIS, INSTALADO EM FORRO - FORNECIMENTO E INSTALAÇÃO. AF_03/2023</t>
  </si>
  <si>
    <t xml:space="preserve"> 8.3.5 </t>
  </si>
  <si>
    <t>ELETRODUTO FLEXÍVEL CORRUGADO REFORÇADO, PVC, DN 25 MM (3/4"), PARA CIRCUITOS TERMINAIS, INSTALADO EM FORRO - FORNECIMENTO E INSTALAÇÃO. AF_03/2023</t>
  </si>
  <si>
    <t xml:space="preserve"> 8.3.6 </t>
  </si>
  <si>
    <t>CAIXA DE PASSAGEM METALICA DE SOBREPOR 30x30x10cm PVC CPT</t>
  </si>
  <si>
    <t xml:space="preserve"> 8.3.7 </t>
  </si>
  <si>
    <t>CAIXA OCTOGONAL 4” X 4”, PVC, INSTALADA SOBRE FORRO - FORNECIMENTO E INSTALAÇÃO</t>
  </si>
  <si>
    <t xml:space="preserve"> 8.4 </t>
  </si>
  <si>
    <t>CONDUTORES</t>
  </si>
  <si>
    <t xml:space="preserve"> 8.4.1 </t>
  </si>
  <si>
    <t>CABO DE COBRE FLEXÍVEL ISOLADO, 25 MM², 0,6/1,0 KV, PARA REDE AÉREA DE DISTRIBUIÇÃO DE ENERGIA ELÉTRICA DE BAIXA TENSÃO - FORNECIMENTO E INSTALAÇÃO. AF_07/2020</t>
  </si>
  <si>
    <t xml:space="preserve"> 8.4.2 </t>
  </si>
  <si>
    <t>CABO DE COBRE FLEXÍVEL ISOLADO, 6 MM², ANTI-CHAMA 450/750 V, PARA CIRCUITOS TERMINAIS - FORNECIMENTO E INSTALAÇÃO. AF_03/2023</t>
  </si>
  <si>
    <t xml:space="preserve"> 8.4.3 </t>
  </si>
  <si>
    <t>CABO DE COBRE FLEXÍVEL ISOLADO, 4 MM², ANTI-CHAMA 450/750 V, PARA CIRCUITOS TERMINAIS - FORNECIMENTO E INSTALAÇÃO. AF_03/2023</t>
  </si>
  <si>
    <t xml:space="preserve"> 8.4.4 </t>
  </si>
  <si>
    <t>CABO DE COBRE FLEXÍVEL ISOLADO, 2,5 MM², ANTI-CHAMA 450/750 V, PARA CIRCUITOS TERMINAIS - FORNECIMENTO E INSTALAÇÃO. AF_03/2023</t>
  </si>
  <si>
    <t xml:space="preserve"> 8.5 </t>
  </si>
  <si>
    <t>QUADROS DE DISTRIBUIÇÃO E DISJUNTORES</t>
  </si>
  <si>
    <t xml:space="preserve"> 8.5.1 </t>
  </si>
  <si>
    <t>QUADRO DE DISTRIBUIÇÃO DE ENERGIA EM CHAPA DE AÇO GALVANIZADO, DE SOBREPOR, COM BARRAMENTO TRIFÁSICO, PARA 12 DISJUNTORES DIN 100A - FORNECIMENTO E INSTALAÇÃO. AF_10/2020</t>
  </si>
  <si>
    <t xml:space="preserve"> 8.5.2 </t>
  </si>
  <si>
    <t>DISJUNTOR DIN TETRAPOLAR, CURVA C, 63A, 127/220 V, COM PROTEÇÃO DDR 30 mA  - FORNECIMENTO E INSTALAÇÃO</t>
  </si>
  <si>
    <t xml:space="preserve"> 8.5.3 </t>
  </si>
  <si>
    <t>DISJUNTOR DIN TRIPOLAR, CURVA C, 70A, 127/220 V - FORNECIMENTO E INSTALAÇÃO</t>
  </si>
  <si>
    <t xml:space="preserve"> 8.5.4 </t>
  </si>
  <si>
    <t>DISJUNTOR TRIPOLAR TIPO DIN, CORRENTE NOMINAL DE 25A - FORNECIMENTO E INSTALAÇÃO. AF_10/2020</t>
  </si>
  <si>
    <t xml:space="preserve"> 8.5.5 </t>
  </si>
  <si>
    <t>DISJUNTOR TRIPOLAR TIPO DIN, CORRENTE NOMINAL DE 20A - FORNECIMENTO E INSTALAÇÃO. AF_10/2020</t>
  </si>
  <si>
    <t xml:space="preserve"> 8.5.6 </t>
  </si>
  <si>
    <t>DISJUNTOR BIPOLAR TIPO DIN, CORRENTE NOMINAL DE 25A - FORNECIMENTO E INSTALAÇÃO. AF_10/2020</t>
  </si>
  <si>
    <t xml:space="preserve"> 8.5.7 </t>
  </si>
  <si>
    <t>DISJUNTOR BIPOLAR TIPO DIN, CORRENTE NOMINAL DE 20A - FORNECIMENTO E INSTALAÇÃO. AF_10/2020</t>
  </si>
  <si>
    <t xml:space="preserve"> 8.5.8 </t>
  </si>
  <si>
    <t>DISJUNTOR BIPOLAR TIPO DIN, CORRENTE NOMINAL DE 16A - FORNECIMENTO E INSTALAÇÃO. AF_10/2020</t>
  </si>
  <si>
    <t xml:space="preserve"> 8.5.9 </t>
  </si>
  <si>
    <t>DISJUNTOR MONOPOLAR TIPO DIN, CORRENTE NOMINAL DE 25A - FORNECIMENTO E INSTALAÇÃO. AF_10/2020</t>
  </si>
  <si>
    <t xml:space="preserve"> 8.5.10 </t>
  </si>
  <si>
    <t>DISJUNTOR MONOPOLAR TIPO DIN, CORRENTE NOMINAL DE 20A - FORNECIMENTO E INSTALAÇÃO. AF_10/2020</t>
  </si>
  <si>
    <t xml:space="preserve"> 8.5.11 </t>
  </si>
  <si>
    <t>DISPOSITIVO DE PROTEÇÃO CONTRA SURTOS, DPS, 175V-20KA, FORNECIMENTO E INSTALAÇÃO</t>
  </si>
  <si>
    <t xml:space="preserve"> 9 </t>
  </si>
  <si>
    <t>INSTALAÇÕES DE LÓGICA</t>
  </si>
  <si>
    <t xml:space="preserve"> 9.1 </t>
  </si>
  <si>
    <t>CABO ELETRÔNICO CATEGORIA 6, INSTALADO EM EDIFICAÇÃO INSTITUCIONAL - FORNECIMENTO E INSTALAÇÃO. AF_11/2019</t>
  </si>
  <si>
    <t xml:space="preserve"> 9.2 </t>
  </si>
  <si>
    <t>TOMADA DE REDE RJ45 - FORNECIMENTO E INSTALAÇÃO. AF_11/2019</t>
  </si>
  <si>
    <t xml:space="preserve"> 10 </t>
  </si>
  <si>
    <t>CLIMATIZAÇÃO E VENTILAÇÃO</t>
  </si>
  <si>
    <t xml:space="preserve"> 10.1 </t>
  </si>
  <si>
    <t>CLIMATIZAÇÃO</t>
  </si>
  <si>
    <t xml:space="preserve"> 10.2 </t>
  </si>
  <si>
    <t>INSUFLAMENTO DE AR</t>
  </si>
  <si>
    <t xml:space="preserve"> 10.2.1 </t>
  </si>
  <si>
    <t>DUTO FLEXIVEL DE ALUMINIO C/ ISOLAM. TERM.LA VIDRO 150MM 6""</t>
  </si>
  <si>
    <t xml:space="preserve"> 10.2.2 </t>
  </si>
  <si>
    <t>CONEXÃO Y, 45 GRAUS, EM CHAPA GALVANIZADA, DN 150 MM - FORNECIMENTO E INSTALAÇÃO EM DUTO DE EXAUSTÃO OU INSULFLAMENTO DE AR</t>
  </si>
  <si>
    <t xml:space="preserve"> 10.2.3 </t>
  </si>
  <si>
    <t>DIFUSOR DE AR EM ALUMINIO 1 VIA, DIÂMETRO DE 150 MM.</t>
  </si>
  <si>
    <t xml:space="preserve"> 10.3 </t>
  </si>
  <si>
    <t>EXAUSTÃO</t>
  </si>
  <si>
    <t xml:space="preserve"> 10.3.1 </t>
  </si>
  <si>
    <t>DUTO FLEXIVEL DE ALUMINIO C/ ISOLAM. TERM.LA VIDRO 125MM 5""</t>
  </si>
  <si>
    <t xml:space="preserve"> 10.3.2 </t>
  </si>
  <si>
    <t>TIRANTE ROSQUEADO 3/8"" - FIXADO EM LAJE</t>
  </si>
  <si>
    <t xml:space="preserve"> 10.3.3 </t>
  </si>
  <si>
    <t>CONEXÃO Y, 45 GRAUS, EM CHAPA GALVANIZADA, DN 125 MM, INCLUSO ABRAÇADEIRAS FLEX - FORNECIMENTO E INSTALAÇÃO EM DUTO DE EXAUSTÃO OU INSULFLAMENTO DE AR</t>
  </si>
  <si>
    <t xml:space="preserve"> 10.3.4 </t>
  </si>
  <si>
    <t>GRELHA DE RETORNO EM ALUMINIO, CIRCULAR, ALETAS HORIZ. DN 125MM</t>
  </si>
  <si>
    <t xml:space="preserve"> 10.3.5 </t>
  </si>
  <si>
    <t>MICRO VENTILADOR EXAUSTOR PARA BANHEIRO 12,50 CM (VAZÃO DE 160 M³/H)</t>
  </si>
  <si>
    <t xml:space="preserve"> 11 </t>
  </si>
  <si>
    <t>ESQUADRIAS E VIDROS</t>
  </si>
  <si>
    <t xml:space="preserve"> 11.1 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</si>
  <si>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</si>
  <si>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 xml:space="preserve"> 11.2 </t>
  </si>
  <si>
    <t>INSTALAÇÃO DE VIDRO IMPRESSO, E = 4 MM, EM ESQUADRIA DE MADEIRA, FIXADO COM BAGUETE. AF_01/2021</t>
  </si>
  <si>
    <t xml:space="preserve"> 12 </t>
  </si>
  <si>
    <t>PINTURA</t>
  </si>
  <si>
    <t xml:space="preserve"> 12.1 </t>
  </si>
  <si>
    <t>PREPARO DE PAREDE COM MASSA PVA + FUNDO PREPARADOR</t>
  </si>
  <si>
    <t xml:space="preserve"> 12.2 </t>
  </si>
  <si>
    <t>PINTURA LÁTEX ACRÍLICA PREMIUM, APLICAÇÃO MANUAL EM PAREDES, DUAS DEMÃOS. AF_04/2023</t>
  </si>
  <si>
    <t xml:space="preserve"> 12.3 </t>
  </si>
  <si>
    <t>PREPARO DE TETOS COM CORRECAO DE MASSA CORRIDA PVA</t>
  </si>
  <si>
    <t xml:space="preserve"> 12.4 </t>
  </si>
  <si>
    <t>PINTURA LÁTEX ACRÍLICA PREMIUM, APLICAÇÃO MANUAL EM TETO, DUAS DEMÃOS. AF_04/2023</t>
  </si>
  <si>
    <t xml:space="preserve"> 12.5 </t>
  </si>
  <si>
    <t>PINTURA DE PISO COM TINTA ACRÍLICA, APLICAÇÃO MANUAL, 3 DEMÃOS, INCLUSO FUNDO PREPARADOR. AF_05/2021</t>
  </si>
  <si>
    <t xml:space="preserve"> 12.6 </t>
  </si>
  <si>
    <t>PINTURA FUNDO NIVELADOR ALQUÍDICO BRANCO EM MADEIRA. AF_01/2021</t>
  </si>
  <si>
    <t xml:space="preserve"> 12.7 </t>
  </si>
  <si>
    <t>PINTURA TINTA DE ACABAMENTO (PIGMENTADA) ESMALTE SINTÉTICO FOSCO EM MADEIRA, 3 DEMÃOS. AF_01/2021</t>
  </si>
  <si>
    <t xml:space="preserve"> 13 </t>
  </si>
  <si>
    <t>MOBILIÁRIO</t>
  </si>
  <si>
    <t xml:space="preserve"> 13.1 </t>
  </si>
  <si>
    <t>M05 - PIA, COM ESTRUTURA TUBULAR DE AÇO 60X60 MM, COM PINTURA, TAMPO EM GRANITO NA PARTE SUPERIOR E INFERIOR, CUBA INOX 600X400X300 MM. L = 70CM, C = 110 CM ,H = 90 CM.</t>
  </si>
  <si>
    <t xml:space="preserve"> 13.2 </t>
  </si>
  <si>
    <t>M14 - PRATELEIRA ABERTA COM TRÊS NÍVEIS, EM COMPENSADO NAVAL 18 MM, TRAVAMENTO EM PAREDE COM, L = 40 CM, C = 85 CM, H = 120 CM.</t>
  </si>
  <si>
    <t xml:space="preserve"> 13.3 </t>
  </si>
  <si>
    <t>M15 - BANCADA, COM ESTRUTURA TUBULAR DE AÇO 60X60 MM, COM PINTURA, TAMPO EM GRANITO NA PARTE SUPERIOR. L = 80CM, C = 105 CM ,H = 110 CM.</t>
  </si>
  <si>
    <t xml:space="preserve"> 13.4 </t>
  </si>
  <si>
    <t>M22 - BANCADA FIXA APOIADA SOBRE MURETA, COM ESTRUTURA TUBULAR DE AÇO 60X60 MM, COM PINTURA, TAMPO EM GRANITO NA PARTE SUPERIOR. L = 70 CM, C = 120 CM, H = 110 CM.</t>
  </si>
  <si>
    <t xml:space="preserve"> 13.5 </t>
  </si>
  <si>
    <t>TORNEIRA CROMADA TUBO MÓVEL, DE MESA, 1/2 OU 3/4, PARA PIA DE COZINHA, PADRÃO ALTO - FORNECIMENTO E INSTALAÇÃO. AF_01/2020</t>
  </si>
  <si>
    <t xml:space="preserve"> 14 </t>
  </si>
  <si>
    <t>SERVIÇOS FINAIS</t>
  </si>
  <si>
    <t xml:space="preserve"> 14.1 </t>
  </si>
  <si>
    <t>LIMPEZA FINAL DA OBRA</t>
  </si>
  <si>
    <t xml:space="preserve"> 14.2 </t>
  </si>
  <si>
    <t>REMOCAO DE ENTULHO CARGA MANUAL EM CAMINHAO BASCULANTE 6M3</t>
  </si>
  <si>
    <t>Totais -&gt;</t>
  </si>
  <si>
    <t>Total sem BDI</t>
  </si>
  <si>
    <t>Total do BDI</t>
  </si>
  <si>
    <t>Total Geral</t>
  </si>
  <si>
    <t>ANEXO Q - Modelo de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</si>
</sst>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7" x14ac:knownFonts="1">
    <font>
      <sz val="11"/>
      <color rgb="FF000000"/>
      <name val="Arial"/>
      <scheme val="minor"/>
    </font>
    <font>
      <b/>
      <sz val="11"/>
      <color theme="1"/>
      <name val="Arial"/>
    </font>
    <font>
      <sz val="1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righ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right" vertical="top" wrapText="1"/>
    </xf>
    <xf numFmtId="4" fontId="4" fillId="3" borderId="10" xfId="0" applyNumberFormat="1" applyFont="1" applyFill="1" applyBorder="1" applyAlignment="1">
      <alignment horizontal="right" vertical="top" wrapText="1"/>
    </xf>
    <xf numFmtId="164" fontId="4" fillId="3" borderId="10" xfId="0" applyNumberFormat="1" applyFont="1" applyFill="1" applyBorder="1" applyAlignment="1">
      <alignment horizontal="righ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right" vertical="top" wrapText="1"/>
    </xf>
    <xf numFmtId="0" fontId="5" fillId="4" borderId="10" xfId="0" applyFont="1" applyFill="1" applyBorder="1" applyAlignment="1">
      <alignment horizontal="center" vertical="top" wrapText="1"/>
    </xf>
    <xf numFmtId="4" fontId="5" fillId="4" borderId="10" xfId="0" applyNumberFormat="1" applyFont="1" applyFill="1" applyBorder="1" applyAlignment="1">
      <alignment horizontal="right" vertical="top" wrapText="1"/>
    </xf>
    <xf numFmtId="164" fontId="5" fillId="4" borderId="10" xfId="0" applyNumberFormat="1" applyFont="1" applyFill="1" applyBorder="1" applyAlignment="1">
      <alignment horizontal="right" vertical="top" wrapText="1"/>
    </xf>
    <xf numFmtId="0" fontId="5" fillId="5" borderId="10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right" vertical="top" wrapText="1"/>
    </xf>
    <xf numFmtId="0" fontId="5" fillId="5" borderId="10" xfId="0" applyFont="1" applyFill="1" applyBorder="1" applyAlignment="1">
      <alignment horizontal="center" vertical="top" wrapText="1"/>
    </xf>
    <xf numFmtId="4" fontId="5" fillId="5" borderId="10" xfId="0" applyNumberFormat="1" applyFont="1" applyFill="1" applyBorder="1" applyAlignment="1">
      <alignment horizontal="right" vertical="top" wrapText="1"/>
    </xf>
    <xf numFmtId="164" fontId="5" fillId="5" borderId="10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" fontId="3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0" fontId="1" fillId="2" borderId="0" xfId="0" applyFont="1" applyFill="1" applyAlignment="1">
      <alignment horizontal="center" wrapText="1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0" borderId="7" xfId="0" applyFont="1" applyBorder="1"/>
    <xf numFmtId="0" fontId="2" fillId="0" borderId="8" xfId="0" applyFont="1" applyBorder="1"/>
    <xf numFmtId="0" fontId="1" fillId="2" borderId="5" xfId="0" applyFont="1" applyFill="1" applyBorder="1" applyAlignment="1">
      <alignment horizontal="right" vertical="top" wrapText="1"/>
    </xf>
    <xf numFmtId="0" fontId="2" fillId="0" borderId="9" xfId="0" applyFont="1" applyBorder="1"/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4" fontId="3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76425" cy="18764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142" workbookViewId="0">
      <selection activeCell="N153" sqref="N153"/>
    </sheetView>
  </sheetViews>
  <sheetFormatPr defaultColWidth="12.625" defaultRowHeight="15" customHeight="1" x14ac:dyDescent="0.2"/>
  <cols>
    <col min="1" max="3" width="10" customWidth="1"/>
    <col min="4" max="4" width="60" customWidth="1"/>
    <col min="5" max="5" width="5" customWidth="1"/>
    <col min="6" max="16" width="10" customWidth="1"/>
    <col min="17" max="26" width="8.625" customWidth="1"/>
  </cols>
  <sheetData>
    <row r="1" spans="1:16" ht="18" customHeight="1" x14ac:dyDescent="0.2">
      <c r="A1" s="1"/>
      <c r="B1" s="1"/>
      <c r="C1" s="1"/>
      <c r="D1" s="30" t="s">
        <v>312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6" ht="18" customHeight="1" x14ac:dyDescent="0.2">
      <c r="A2" s="1"/>
      <c r="B2" s="1"/>
      <c r="C2" s="1"/>
      <c r="D2" s="2" t="s">
        <v>0</v>
      </c>
      <c r="E2" s="38" t="s">
        <v>1</v>
      </c>
      <c r="F2" s="26"/>
      <c r="G2" s="27"/>
      <c r="H2" s="38" t="s">
        <v>2</v>
      </c>
      <c r="I2" s="26"/>
      <c r="J2" s="27"/>
      <c r="K2" s="38" t="s">
        <v>3</v>
      </c>
      <c r="L2" s="26"/>
      <c r="M2" s="26"/>
      <c r="N2" s="26"/>
      <c r="O2" s="26"/>
      <c r="P2" s="27"/>
    </row>
    <row r="3" spans="1:16" ht="109.5" customHeight="1" x14ac:dyDescent="0.2">
      <c r="A3" s="3"/>
      <c r="B3" s="3"/>
      <c r="C3" s="3"/>
      <c r="D3" s="4" t="s">
        <v>4</v>
      </c>
      <c r="E3" s="25"/>
      <c r="F3" s="26"/>
      <c r="G3" s="27"/>
      <c r="H3" s="25"/>
      <c r="I3" s="26"/>
      <c r="J3" s="27"/>
      <c r="K3" s="25"/>
      <c r="L3" s="26"/>
      <c r="M3" s="26"/>
      <c r="N3" s="26"/>
      <c r="O3" s="26"/>
      <c r="P3" s="27"/>
    </row>
    <row r="4" spans="1:16" ht="21.75" customHeight="1" x14ac:dyDescent="0.25">
      <c r="A4" s="28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5" customHeight="1" x14ac:dyDescent="0.2">
      <c r="A5" s="36" t="s">
        <v>6</v>
      </c>
      <c r="B5" s="34" t="s">
        <v>7</v>
      </c>
      <c r="C5" s="36" t="s">
        <v>8</v>
      </c>
      <c r="D5" s="36" t="s">
        <v>9</v>
      </c>
      <c r="E5" s="37" t="s">
        <v>10</v>
      </c>
      <c r="F5" s="34" t="s">
        <v>11</v>
      </c>
      <c r="G5" s="34" t="s">
        <v>12</v>
      </c>
      <c r="H5" s="31" t="s">
        <v>13</v>
      </c>
      <c r="I5" s="32"/>
      <c r="J5" s="32"/>
      <c r="K5" s="33"/>
      <c r="L5" s="31" t="s">
        <v>14</v>
      </c>
      <c r="M5" s="32"/>
      <c r="N5" s="32"/>
      <c r="O5" s="33"/>
      <c r="P5" s="34" t="s">
        <v>15</v>
      </c>
    </row>
    <row r="6" spans="1:16" ht="15" customHeight="1" x14ac:dyDescent="0.2">
      <c r="A6" s="35"/>
      <c r="B6" s="35"/>
      <c r="C6" s="35"/>
      <c r="D6" s="35"/>
      <c r="E6" s="35"/>
      <c r="F6" s="35"/>
      <c r="G6" s="35"/>
      <c r="H6" s="5" t="s">
        <v>16</v>
      </c>
      <c r="I6" s="5" t="s">
        <v>17</v>
      </c>
      <c r="J6" s="5" t="s">
        <v>18</v>
      </c>
      <c r="K6" s="5" t="s">
        <v>14</v>
      </c>
      <c r="L6" s="5" t="s">
        <v>16</v>
      </c>
      <c r="M6" s="5" t="s">
        <v>17</v>
      </c>
      <c r="N6" s="5" t="s">
        <v>18</v>
      </c>
      <c r="O6" s="5" t="s">
        <v>14</v>
      </c>
      <c r="P6" s="35"/>
    </row>
    <row r="7" spans="1:16" ht="24" customHeight="1" x14ac:dyDescent="0.2">
      <c r="A7" s="6" t="s">
        <v>19</v>
      </c>
      <c r="B7" s="6"/>
      <c r="C7" s="6"/>
      <c r="D7" s="6" t="s">
        <v>20</v>
      </c>
      <c r="E7" s="6"/>
      <c r="F7" s="7"/>
      <c r="G7" s="6"/>
      <c r="H7" s="6"/>
      <c r="I7" s="6"/>
      <c r="J7" s="6"/>
      <c r="K7" s="6"/>
      <c r="L7" s="8">
        <f t="shared" ref="L7:N7" si="0">SUM(L8:L11)</f>
        <v>0</v>
      </c>
      <c r="M7" s="8">
        <f t="shared" si="0"/>
        <v>0</v>
      </c>
      <c r="N7" s="8">
        <f t="shared" si="0"/>
        <v>0</v>
      </c>
      <c r="O7" s="8">
        <f>SUM(O8:O11)</f>
        <v>0</v>
      </c>
      <c r="P7" s="9" t="e">
        <f>O7/$N$152</f>
        <v>#DIV/0!</v>
      </c>
    </row>
    <row r="8" spans="1:16" ht="25.5" customHeight="1" x14ac:dyDescent="0.2">
      <c r="A8" s="10" t="s">
        <v>21</v>
      </c>
      <c r="B8" s="11"/>
      <c r="C8" s="10"/>
      <c r="D8" s="10" t="s">
        <v>22</v>
      </c>
      <c r="E8" s="12" t="s">
        <v>23</v>
      </c>
      <c r="F8" s="11">
        <v>16</v>
      </c>
      <c r="G8" s="13"/>
      <c r="H8" s="13"/>
      <c r="I8" s="13"/>
      <c r="J8" s="13"/>
      <c r="K8" s="13">
        <f>H8+I8+J8</f>
        <v>0</v>
      </c>
      <c r="L8" s="13">
        <f>TRUNC($F8*H8,2)</f>
        <v>0</v>
      </c>
      <c r="M8" s="13">
        <f t="shared" ref="M8:N8" si="1">TRUNC($F8*I8,2)</f>
        <v>0</v>
      </c>
      <c r="N8" s="13">
        <f t="shared" si="1"/>
        <v>0</v>
      </c>
      <c r="O8" s="13">
        <f>L8+M8+N8</f>
        <v>0</v>
      </c>
      <c r="P8" s="14" t="e">
        <f>O8/$N$152</f>
        <v>#DIV/0!</v>
      </c>
    </row>
    <row r="9" spans="1:16" ht="24" customHeight="1" x14ac:dyDescent="0.2">
      <c r="A9" s="10" t="s">
        <v>24</v>
      </c>
      <c r="B9" s="11"/>
      <c r="C9" s="10"/>
      <c r="D9" s="10" t="s">
        <v>25</v>
      </c>
      <c r="E9" s="12" t="s">
        <v>23</v>
      </c>
      <c r="F9" s="11">
        <v>88</v>
      </c>
      <c r="G9" s="13"/>
      <c r="H9" s="13"/>
      <c r="I9" s="13"/>
      <c r="J9" s="13"/>
      <c r="K9" s="13">
        <f t="shared" ref="K9:K11" si="2">H9+I9+J9</f>
        <v>0</v>
      </c>
      <c r="L9" s="13">
        <f t="shared" ref="L9:L11" si="3">TRUNC($F9*H9,2)</f>
        <v>0</v>
      </c>
      <c r="M9" s="13">
        <f t="shared" ref="M9:M11" si="4">TRUNC($F9*I9,2)</f>
        <v>0</v>
      </c>
      <c r="N9" s="13">
        <f t="shared" ref="N9:N11" si="5">TRUNC($F9*J9,2)</f>
        <v>0</v>
      </c>
      <c r="O9" s="13">
        <f t="shared" ref="O9:O11" si="6">L9+M9+N9</f>
        <v>0</v>
      </c>
      <c r="P9" s="14" t="e">
        <f t="shared" ref="P9:P11" si="7">O9/$N$152</f>
        <v>#DIV/0!</v>
      </c>
    </row>
    <row r="10" spans="1:16" ht="25.5" customHeight="1" x14ac:dyDescent="0.2">
      <c r="A10" s="10" t="s">
        <v>26</v>
      </c>
      <c r="B10" s="11"/>
      <c r="C10" s="10"/>
      <c r="D10" s="10" t="s">
        <v>27</v>
      </c>
      <c r="E10" s="12" t="s">
        <v>23</v>
      </c>
      <c r="F10" s="11">
        <v>16</v>
      </c>
      <c r="G10" s="13"/>
      <c r="H10" s="13"/>
      <c r="I10" s="13"/>
      <c r="J10" s="13"/>
      <c r="K10" s="13">
        <f t="shared" si="2"/>
        <v>0</v>
      </c>
      <c r="L10" s="13">
        <f t="shared" si="3"/>
        <v>0</v>
      </c>
      <c r="M10" s="13">
        <f t="shared" si="4"/>
        <v>0</v>
      </c>
      <c r="N10" s="13">
        <f t="shared" si="5"/>
        <v>0</v>
      </c>
      <c r="O10" s="13">
        <f t="shared" si="6"/>
        <v>0</v>
      </c>
      <c r="P10" s="14" t="e">
        <f t="shared" si="7"/>
        <v>#DIV/0!</v>
      </c>
    </row>
    <row r="11" spans="1:16" ht="25.5" customHeight="1" x14ac:dyDescent="0.2">
      <c r="A11" s="10" t="s">
        <v>28</v>
      </c>
      <c r="B11" s="11"/>
      <c r="C11" s="10"/>
      <c r="D11" s="10" t="s">
        <v>29</v>
      </c>
      <c r="E11" s="12" t="s">
        <v>23</v>
      </c>
      <c r="F11" s="11">
        <v>8</v>
      </c>
      <c r="G11" s="13"/>
      <c r="H11" s="13"/>
      <c r="I11" s="13"/>
      <c r="J11" s="13"/>
      <c r="K11" s="13">
        <f t="shared" si="2"/>
        <v>0</v>
      </c>
      <c r="L11" s="13">
        <f t="shared" si="3"/>
        <v>0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4" t="e">
        <f t="shared" si="7"/>
        <v>#DIV/0!</v>
      </c>
    </row>
    <row r="12" spans="1:16" ht="24" customHeight="1" x14ac:dyDescent="0.2">
      <c r="A12" s="6" t="s">
        <v>30</v>
      </c>
      <c r="B12" s="6"/>
      <c r="C12" s="6"/>
      <c r="D12" s="6" t="s">
        <v>31</v>
      </c>
      <c r="E12" s="6"/>
      <c r="F12" s="7"/>
      <c r="G12" s="6"/>
      <c r="H12" s="6"/>
      <c r="I12" s="6"/>
      <c r="J12" s="6"/>
      <c r="K12" s="6"/>
      <c r="L12" s="8">
        <f t="shared" ref="L12:N12" si="8">SUM(L13:L22)</f>
        <v>0</v>
      </c>
      <c r="M12" s="8">
        <f t="shared" si="8"/>
        <v>0</v>
      </c>
      <c r="N12" s="8">
        <f t="shared" si="8"/>
        <v>0</v>
      </c>
      <c r="O12" s="8">
        <f>SUM(O13:O22)</f>
        <v>0</v>
      </c>
      <c r="P12" s="9" t="e">
        <f>O12/$N$152</f>
        <v>#DIV/0!</v>
      </c>
    </row>
    <row r="13" spans="1:16" ht="25.5" customHeight="1" x14ac:dyDescent="0.2">
      <c r="A13" s="10" t="s">
        <v>32</v>
      </c>
      <c r="B13" s="11"/>
      <c r="C13" s="10"/>
      <c r="D13" s="10" t="s">
        <v>33</v>
      </c>
      <c r="E13" s="12" t="s">
        <v>34</v>
      </c>
      <c r="F13" s="11">
        <v>6.94</v>
      </c>
      <c r="G13" s="13"/>
      <c r="H13" s="13"/>
      <c r="I13" s="13"/>
      <c r="J13" s="13"/>
      <c r="K13" s="13">
        <f>H13+I13+J13</f>
        <v>0</v>
      </c>
      <c r="L13" s="13">
        <f>TRUNC($F13*H13,2)</f>
        <v>0</v>
      </c>
      <c r="M13" s="13">
        <f t="shared" ref="M13" si="9">TRUNC($F13*I13,2)</f>
        <v>0</v>
      </c>
      <c r="N13" s="13">
        <f t="shared" ref="N13" si="10">TRUNC($F13*J13,2)</f>
        <v>0</v>
      </c>
      <c r="O13" s="13">
        <f>L13+M13+N13</f>
        <v>0</v>
      </c>
      <c r="P13" s="14" t="e">
        <f>O13/$N$152</f>
        <v>#DIV/0!</v>
      </c>
    </row>
    <row r="14" spans="1:16" ht="24" customHeight="1" x14ac:dyDescent="0.2">
      <c r="A14" s="10" t="s">
        <v>35</v>
      </c>
      <c r="B14" s="11"/>
      <c r="C14" s="10"/>
      <c r="D14" s="10" t="s">
        <v>36</v>
      </c>
      <c r="E14" s="12" t="s">
        <v>34</v>
      </c>
      <c r="F14" s="11">
        <v>3.96</v>
      </c>
      <c r="G14" s="13"/>
      <c r="H14" s="13"/>
      <c r="I14" s="13"/>
      <c r="J14" s="13"/>
      <c r="K14" s="13">
        <f t="shared" ref="K14:K22" si="11">H14+I14+J14</f>
        <v>0</v>
      </c>
      <c r="L14" s="13">
        <f t="shared" ref="L14:L22" si="12">TRUNC($F14*H14,2)</f>
        <v>0</v>
      </c>
      <c r="M14" s="13">
        <f t="shared" ref="M14:M22" si="13">TRUNC($F14*I14,2)</f>
        <v>0</v>
      </c>
      <c r="N14" s="13">
        <f t="shared" ref="N14:N22" si="14">TRUNC($F14*J14,2)</f>
        <v>0</v>
      </c>
      <c r="O14" s="13">
        <f t="shared" ref="O14:O22" si="15">L14+M14+N14</f>
        <v>0</v>
      </c>
      <c r="P14" s="14" t="e">
        <f t="shared" ref="P14:P48" si="16">O14/$N$152</f>
        <v>#DIV/0!</v>
      </c>
    </row>
    <row r="15" spans="1:16" ht="24" customHeight="1" x14ac:dyDescent="0.2">
      <c r="A15" s="10" t="s">
        <v>37</v>
      </c>
      <c r="B15" s="11"/>
      <c r="C15" s="10"/>
      <c r="D15" s="10" t="s">
        <v>38</v>
      </c>
      <c r="E15" s="12" t="s">
        <v>34</v>
      </c>
      <c r="F15" s="11">
        <v>4.2</v>
      </c>
      <c r="G15" s="13"/>
      <c r="H15" s="13"/>
      <c r="I15" s="13"/>
      <c r="J15" s="13"/>
      <c r="K15" s="13">
        <f t="shared" si="11"/>
        <v>0</v>
      </c>
      <c r="L15" s="13">
        <f t="shared" si="12"/>
        <v>0</v>
      </c>
      <c r="M15" s="13">
        <f t="shared" si="13"/>
        <v>0</v>
      </c>
      <c r="N15" s="13">
        <f t="shared" si="14"/>
        <v>0</v>
      </c>
      <c r="O15" s="13">
        <f t="shared" si="15"/>
        <v>0</v>
      </c>
      <c r="P15" s="14" t="e">
        <f t="shared" si="16"/>
        <v>#DIV/0!</v>
      </c>
    </row>
    <row r="16" spans="1:16" ht="24" customHeight="1" x14ac:dyDescent="0.2">
      <c r="A16" s="10" t="s">
        <v>39</v>
      </c>
      <c r="B16" s="11"/>
      <c r="C16" s="10"/>
      <c r="D16" s="10" t="s">
        <v>40</v>
      </c>
      <c r="E16" s="12" t="s">
        <v>34</v>
      </c>
      <c r="F16" s="11">
        <v>6.1</v>
      </c>
      <c r="G16" s="13"/>
      <c r="H16" s="13"/>
      <c r="I16" s="13"/>
      <c r="J16" s="13"/>
      <c r="K16" s="13">
        <f t="shared" si="11"/>
        <v>0</v>
      </c>
      <c r="L16" s="13">
        <f t="shared" si="12"/>
        <v>0</v>
      </c>
      <c r="M16" s="13">
        <f t="shared" si="13"/>
        <v>0</v>
      </c>
      <c r="N16" s="13">
        <f t="shared" si="14"/>
        <v>0</v>
      </c>
      <c r="O16" s="13">
        <f t="shared" si="15"/>
        <v>0</v>
      </c>
      <c r="P16" s="14" t="e">
        <f t="shared" si="16"/>
        <v>#DIV/0!</v>
      </c>
    </row>
    <row r="17" spans="1:16" ht="24" customHeight="1" x14ac:dyDescent="0.2">
      <c r="A17" s="10" t="s">
        <v>41</v>
      </c>
      <c r="B17" s="11"/>
      <c r="C17" s="10"/>
      <c r="D17" s="10" t="s">
        <v>42</v>
      </c>
      <c r="E17" s="12" t="s">
        <v>43</v>
      </c>
      <c r="F17" s="11">
        <v>5.25</v>
      </c>
      <c r="G17" s="13"/>
      <c r="H17" s="13"/>
      <c r="I17" s="13"/>
      <c r="J17" s="13"/>
      <c r="K17" s="13">
        <f t="shared" si="11"/>
        <v>0</v>
      </c>
      <c r="L17" s="13">
        <f t="shared" si="12"/>
        <v>0</v>
      </c>
      <c r="M17" s="13">
        <f t="shared" si="13"/>
        <v>0</v>
      </c>
      <c r="N17" s="13">
        <f t="shared" si="14"/>
        <v>0</v>
      </c>
      <c r="O17" s="13">
        <f t="shared" si="15"/>
        <v>0</v>
      </c>
      <c r="P17" s="14" t="e">
        <f t="shared" si="16"/>
        <v>#DIV/0!</v>
      </c>
    </row>
    <row r="18" spans="1:16" ht="25.5" customHeight="1" x14ac:dyDescent="0.2">
      <c r="A18" s="10" t="s">
        <v>44</v>
      </c>
      <c r="B18" s="11"/>
      <c r="C18" s="10"/>
      <c r="D18" s="10" t="s">
        <v>45</v>
      </c>
      <c r="E18" s="12" t="s">
        <v>34</v>
      </c>
      <c r="F18" s="11">
        <v>0.83</v>
      </c>
      <c r="G18" s="13"/>
      <c r="H18" s="13"/>
      <c r="I18" s="13"/>
      <c r="J18" s="13"/>
      <c r="K18" s="13">
        <f t="shared" si="11"/>
        <v>0</v>
      </c>
      <c r="L18" s="13">
        <f t="shared" si="12"/>
        <v>0</v>
      </c>
      <c r="M18" s="13">
        <f t="shared" si="13"/>
        <v>0</v>
      </c>
      <c r="N18" s="13">
        <f t="shared" si="14"/>
        <v>0</v>
      </c>
      <c r="O18" s="13">
        <f t="shared" si="15"/>
        <v>0</v>
      </c>
      <c r="P18" s="14" t="e">
        <f t="shared" si="16"/>
        <v>#DIV/0!</v>
      </c>
    </row>
    <row r="19" spans="1:16" ht="24" customHeight="1" x14ac:dyDescent="0.2">
      <c r="A19" s="10" t="s">
        <v>46</v>
      </c>
      <c r="B19" s="11"/>
      <c r="C19" s="10"/>
      <c r="D19" s="10" t="s">
        <v>47</v>
      </c>
      <c r="E19" s="12" t="s">
        <v>34</v>
      </c>
      <c r="F19" s="11">
        <v>9.6300000000000008</v>
      </c>
      <c r="G19" s="13"/>
      <c r="H19" s="13"/>
      <c r="I19" s="13"/>
      <c r="J19" s="13"/>
      <c r="K19" s="13">
        <f t="shared" si="11"/>
        <v>0</v>
      </c>
      <c r="L19" s="13">
        <f t="shared" si="12"/>
        <v>0</v>
      </c>
      <c r="M19" s="13">
        <f t="shared" si="13"/>
        <v>0</v>
      </c>
      <c r="N19" s="13">
        <f t="shared" si="14"/>
        <v>0</v>
      </c>
      <c r="O19" s="13">
        <f t="shared" si="15"/>
        <v>0</v>
      </c>
      <c r="P19" s="14" t="e">
        <f t="shared" si="16"/>
        <v>#DIV/0!</v>
      </c>
    </row>
    <row r="20" spans="1:16" ht="25.5" customHeight="1" x14ac:dyDescent="0.2">
      <c r="A20" s="10" t="s">
        <v>48</v>
      </c>
      <c r="B20" s="11"/>
      <c r="C20" s="10"/>
      <c r="D20" s="10" t="s">
        <v>49</v>
      </c>
      <c r="E20" s="12" t="s">
        <v>50</v>
      </c>
      <c r="F20" s="11">
        <v>1.86</v>
      </c>
      <c r="G20" s="13"/>
      <c r="H20" s="13"/>
      <c r="I20" s="13"/>
      <c r="J20" s="13"/>
      <c r="K20" s="13">
        <f t="shared" si="11"/>
        <v>0</v>
      </c>
      <c r="L20" s="13">
        <f t="shared" si="12"/>
        <v>0</v>
      </c>
      <c r="M20" s="13">
        <f t="shared" si="13"/>
        <v>0</v>
      </c>
      <c r="N20" s="13">
        <f t="shared" si="14"/>
        <v>0</v>
      </c>
      <c r="O20" s="13">
        <f t="shared" si="15"/>
        <v>0</v>
      </c>
      <c r="P20" s="14" t="e">
        <f t="shared" si="16"/>
        <v>#DIV/0!</v>
      </c>
    </row>
    <row r="21" spans="1:16" ht="25.5" customHeight="1" x14ac:dyDescent="0.2">
      <c r="A21" s="10" t="s">
        <v>51</v>
      </c>
      <c r="B21" s="11"/>
      <c r="C21" s="10"/>
      <c r="D21" s="10" t="s">
        <v>52</v>
      </c>
      <c r="E21" s="12" t="s">
        <v>53</v>
      </c>
      <c r="F21" s="11">
        <v>2</v>
      </c>
      <c r="G21" s="13"/>
      <c r="H21" s="13"/>
      <c r="I21" s="13"/>
      <c r="J21" s="13"/>
      <c r="K21" s="13">
        <f t="shared" si="11"/>
        <v>0</v>
      </c>
      <c r="L21" s="13">
        <f t="shared" si="12"/>
        <v>0</v>
      </c>
      <c r="M21" s="13">
        <f t="shared" si="13"/>
        <v>0</v>
      </c>
      <c r="N21" s="13">
        <f t="shared" si="14"/>
        <v>0</v>
      </c>
      <c r="O21" s="13">
        <f t="shared" si="15"/>
        <v>0</v>
      </c>
      <c r="P21" s="14" t="e">
        <f t="shared" si="16"/>
        <v>#DIV/0!</v>
      </c>
    </row>
    <row r="22" spans="1:16" ht="25.5" customHeight="1" x14ac:dyDescent="0.2">
      <c r="A22" s="10" t="s">
        <v>54</v>
      </c>
      <c r="B22" s="11"/>
      <c r="C22" s="10"/>
      <c r="D22" s="10" t="s">
        <v>55</v>
      </c>
      <c r="E22" s="12" t="s">
        <v>53</v>
      </c>
      <c r="F22" s="11">
        <v>8</v>
      </c>
      <c r="G22" s="13"/>
      <c r="H22" s="13"/>
      <c r="I22" s="13"/>
      <c r="J22" s="13"/>
      <c r="K22" s="13">
        <f t="shared" si="11"/>
        <v>0</v>
      </c>
      <c r="L22" s="13">
        <f t="shared" si="12"/>
        <v>0</v>
      </c>
      <c r="M22" s="13">
        <f t="shared" si="13"/>
        <v>0</v>
      </c>
      <c r="N22" s="13">
        <f t="shared" si="14"/>
        <v>0</v>
      </c>
      <c r="O22" s="13">
        <f t="shared" si="15"/>
        <v>0</v>
      </c>
      <c r="P22" s="14" t="e">
        <f t="shared" si="16"/>
        <v>#DIV/0!</v>
      </c>
    </row>
    <row r="23" spans="1:16" ht="24" customHeight="1" x14ac:dyDescent="0.2">
      <c r="A23" s="6" t="s">
        <v>56</v>
      </c>
      <c r="B23" s="6"/>
      <c r="C23" s="6"/>
      <c r="D23" s="6" t="s">
        <v>57</v>
      </c>
      <c r="E23" s="6"/>
      <c r="F23" s="7"/>
      <c r="G23" s="6"/>
      <c r="H23" s="6"/>
      <c r="I23" s="6"/>
      <c r="J23" s="6"/>
      <c r="K23" s="6"/>
      <c r="L23" s="8">
        <f t="shared" ref="L23:N23" si="17">SUM(L24:L27)</f>
        <v>0</v>
      </c>
      <c r="M23" s="8">
        <f t="shared" si="17"/>
        <v>0</v>
      </c>
      <c r="N23" s="8">
        <f t="shared" si="17"/>
        <v>0</v>
      </c>
      <c r="O23" s="8">
        <f>SUM(O24:O27)</f>
        <v>0</v>
      </c>
      <c r="P23" s="9" t="e">
        <f>O23/$N$152</f>
        <v>#DIV/0!</v>
      </c>
    </row>
    <row r="24" spans="1:16" ht="51.75" customHeight="1" x14ac:dyDescent="0.2">
      <c r="A24" s="10" t="s">
        <v>58</v>
      </c>
      <c r="B24" s="11"/>
      <c r="C24" s="10"/>
      <c r="D24" s="10" t="s">
        <v>59</v>
      </c>
      <c r="E24" s="12" t="s">
        <v>34</v>
      </c>
      <c r="F24" s="11">
        <v>9.81</v>
      </c>
      <c r="G24" s="13"/>
      <c r="H24" s="13"/>
      <c r="I24" s="13"/>
      <c r="J24" s="13"/>
      <c r="K24" s="13">
        <f t="shared" ref="K24" si="18">H24+I24+J24</f>
        <v>0</v>
      </c>
      <c r="L24" s="13">
        <f t="shared" ref="L24" si="19">TRUNC($F24*H24,2)</f>
        <v>0</v>
      </c>
      <c r="M24" s="13">
        <f t="shared" ref="M24" si="20">TRUNC($F24*I24,2)</f>
        <v>0</v>
      </c>
      <c r="N24" s="13">
        <f t="shared" ref="N24" si="21">TRUNC($F24*J24,2)</f>
        <v>0</v>
      </c>
      <c r="O24" s="13">
        <f t="shared" ref="O24" si="22">L24+M24+N24</f>
        <v>0</v>
      </c>
      <c r="P24" s="14" t="e">
        <f t="shared" si="16"/>
        <v>#DIV/0!</v>
      </c>
    </row>
    <row r="25" spans="1:16" ht="64.5" customHeight="1" x14ac:dyDescent="0.2">
      <c r="A25" s="10" t="s">
        <v>60</v>
      </c>
      <c r="B25" s="11"/>
      <c r="C25" s="10"/>
      <c r="D25" s="10" t="s">
        <v>61</v>
      </c>
      <c r="E25" s="12" t="s">
        <v>34</v>
      </c>
      <c r="F25" s="11">
        <v>26.02</v>
      </c>
      <c r="G25" s="13"/>
      <c r="H25" s="13"/>
      <c r="I25" s="13"/>
      <c r="J25" s="13"/>
      <c r="K25" s="13">
        <f t="shared" ref="K25:K27" si="23">H25+I25+J25</f>
        <v>0</v>
      </c>
      <c r="L25" s="13">
        <f t="shared" ref="L25:L27" si="24">TRUNC($F25*H25,2)</f>
        <v>0</v>
      </c>
      <c r="M25" s="13">
        <f t="shared" ref="M25:M27" si="25">TRUNC($F25*I25,2)</f>
        <v>0</v>
      </c>
      <c r="N25" s="13">
        <f t="shared" ref="N25:N27" si="26">TRUNC($F25*J25,2)</f>
        <v>0</v>
      </c>
      <c r="O25" s="13">
        <f t="shared" ref="O25:O27" si="27">L25+M25+N25</f>
        <v>0</v>
      </c>
      <c r="P25" s="14" t="e">
        <f t="shared" si="16"/>
        <v>#DIV/0!</v>
      </c>
    </row>
    <row r="26" spans="1:16" ht="51.75" customHeight="1" x14ac:dyDescent="0.2">
      <c r="A26" s="10" t="s">
        <v>62</v>
      </c>
      <c r="B26" s="11"/>
      <c r="C26" s="10"/>
      <c r="D26" s="10" t="s">
        <v>63</v>
      </c>
      <c r="E26" s="12" t="s">
        <v>34</v>
      </c>
      <c r="F26" s="11">
        <v>8.61</v>
      </c>
      <c r="G26" s="13"/>
      <c r="H26" s="13"/>
      <c r="I26" s="13"/>
      <c r="J26" s="13"/>
      <c r="K26" s="13">
        <f t="shared" si="23"/>
        <v>0</v>
      </c>
      <c r="L26" s="13">
        <f t="shared" si="24"/>
        <v>0</v>
      </c>
      <c r="M26" s="13">
        <f t="shared" si="25"/>
        <v>0</v>
      </c>
      <c r="N26" s="13">
        <f t="shared" si="26"/>
        <v>0</v>
      </c>
      <c r="O26" s="13">
        <f t="shared" si="27"/>
        <v>0</v>
      </c>
      <c r="P26" s="14" t="e">
        <f t="shared" si="16"/>
        <v>#DIV/0!</v>
      </c>
    </row>
    <row r="27" spans="1:16" ht="25.5" customHeight="1" x14ac:dyDescent="0.2">
      <c r="A27" s="10" t="s">
        <v>64</v>
      </c>
      <c r="B27" s="11"/>
      <c r="C27" s="10"/>
      <c r="D27" s="10" t="s">
        <v>65</v>
      </c>
      <c r="E27" s="12" t="s">
        <v>34</v>
      </c>
      <c r="F27" s="11">
        <v>35.83</v>
      </c>
      <c r="G27" s="13"/>
      <c r="H27" s="13"/>
      <c r="I27" s="13"/>
      <c r="J27" s="13"/>
      <c r="K27" s="13">
        <f t="shared" si="23"/>
        <v>0</v>
      </c>
      <c r="L27" s="13">
        <f t="shared" si="24"/>
        <v>0</v>
      </c>
      <c r="M27" s="13">
        <f t="shared" si="25"/>
        <v>0</v>
      </c>
      <c r="N27" s="13">
        <f t="shared" si="26"/>
        <v>0</v>
      </c>
      <c r="O27" s="13">
        <f t="shared" si="27"/>
        <v>0</v>
      </c>
      <c r="P27" s="14" t="e">
        <f t="shared" si="16"/>
        <v>#DIV/0!</v>
      </c>
    </row>
    <row r="28" spans="1:16" ht="24" customHeight="1" x14ac:dyDescent="0.2">
      <c r="A28" s="6" t="s">
        <v>66</v>
      </c>
      <c r="B28" s="6"/>
      <c r="C28" s="6"/>
      <c r="D28" s="6" t="s">
        <v>67</v>
      </c>
      <c r="E28" s="6"/>
      <c r="F28" s="7"/>
      <c r="G28" s="6"/>
      <c r="H28" s="6"/>
      <c r="I28" s="6"/>
      <c r="J28" s="6"/>
      <c r="K28" s="6"/>
      <c r="L28" s="8">
        <f t="shared" ref="L28:N28" si="28">SUM(L29:L36)</f>
        <v>0</v>
      </c>
      <c r="M28" s="8">
        <f t="shared" si="28"/>
        <v>0</v>
      </c>
      <c r="N28" s="8">
        <f t="shared" si="28"/>
        <v>0</v>
      </c>
      <c r="O28" s="8">
        <f>SUM(O29:O36)</f>
        <v>0</v>
      </c>
      <c r="P28" s="9" t="e">
        <f>O28/$N$152</f>
        <v>#DIV/0!</v>
      </c>
    </row>
    <row r="29" spans="1:16" ht="25.5" customHeight="1" x14ac:dyDescent="0.2">
      <c r="A29" s="10" t="s">
        <v>68</v>
      </c>
      <c r="B29" s="11"/>
      <c r="C29" s="10"/>
      <c r="D29" s="10" t="s">
        <v>69</v>
      </c>
      <c r="E29" s="12" t="s">
        <v>50</v>
      </c>
      <c r="F29" s="11">
        <v>0.03</v>
      </c>
      <c r="G29" s="13"/>
      <c r="H29" s="13"/>
      <c r="I29" s="13"/>
      <c r="J29" s="13"/>
      <c r="K29" s="13">
        <f t="shared" ref="K29" si="29">H29+I29+J29</f>
        <v>0</v>
      </c>
      <c r="L29" s="13">
        <f t="shared" ref="L29" si="30">TRUNC($F29*H29,2)</f>
        <v>0</v>
      </c>
      <c r="M29" s="13">
        <f t="shared" ref="M29" si="31">TRUNC($F29*I29,2)</f>
        <v>0</v>
      </c>
      <c r="N29" s="13">
        <f t="shared" ref="N29" si="32">TRUNC($F29*J29,2)</f>
        <v>0</v>
      </c>
      <c r="O29" s="13">
        <f t="shared" ref="O29" si="33">L29+M29+N29</f>
        <v>0</v>
      </c>
      <c r="P29" s="14" t="e">
        <f t="shared" si="16"/>
        <v>#DIV/0!</v>
      </c>
    </row>
    <row r="30" spans="1:16" ht="25.5" customHeight="1" x14ac:dyDescent="0.2">
      <c r="A30" s="10" t="s">
        <v>70</v>
      </c>
      <c r="B30" s="11"/>
      <c r="C30" s="10"/>
      <c r="D30" s="10" t="s">
        <v>71</v>
      </c>
      <c r="E30" s="12" t="s">
        <v>50</v>
      </c>
      <c r="F30" s="11">
        <v>0.03</v>
      </c>
      <c r="G30" s="13"/>
      <c r="H30" s="13"/>
      <c r="I30" s="13"/>
      <c r="J30" s="13"/>
      <c r="K30" s="13">
        <f t="shared" ref="K30:K36" si="34">H30+I30+J30</f>
        <v>0</v>
      </c>
      <c r="L30" s="13">
        <f t="shared" ref="L30:L36" si="35">TRUNC($F30*H30,2)</f>
        <v>0</v>
      </c>
      <c r="M30" s="13">
        <f t="shared" ref="M30:M36" si="36">TRUNC($F30*I30,2)</f>
        <v>0</v>
      </c>
      <c r="N30" s="13">
        <f t="shared" ref="N30:N36" si="37">TRUNC($F30*J30,2)</f>
        <v>0</v>
      </c>
      <c r="O30" s="13">
        <f t="shared" ref="O30:O36" si="38">L30+M30+N30</f>
        <v>0</v>
      </c>
      <c r="P30" s="14" t="e">
        <f t="shared" si="16"/>
        <v>#DIV/0!</v>
      </c>
    </row>
    <row r="31" spans="1:16" ht="24" customHeight="1" x14ac:dyDescent="0.2">
      <c r="A31" s="10" t="s">
        <v>72</v>
      </c>
      <c r="B31" s="11"/>
      <c r="C31" s="10"/>
      <c r="D31" s="10" t="s">
        <v>73</v>
      </c>
      <c r="E31" s="12" t="s">
        <v>34</v>
      </c>
      <c r="F31" s="11">
        <v>0.22</v>
      </c>
      <c r="G31" s="13"/>
      <c r="H31" s="13"/>
      <c r="I31" s="13"/>
      <c r="J31" s="13"/>
      <c r="K31" s="13">
        <f t="shared" si="34"/>
        <v>0</v>
      </c>
      <c r="L31" s="13">
        <f t="shared" si="35"/>
        <v>0</v>
      </c>
      <c r="M31" s="13">
        <f t="shared" si="36"/>
        <v>0</v>
      </c>
      <c r="N31" s="13">
        <f t="shared" si="37"/>
        <v>0</v>
      </c>
      <c r="O31" s="13">
        <f t="shared" si="38"/>
        <v>0</v>
      </c>
      <c r="P31" s="14" t="e">
        <f t="shared" si="16"/>
        <v>#DIV/0!</v>
      </c>
    </row>
    <row r="32" spans="1:16" ht="25.5" customHeight="1" x14ac:dyDescent="0.2">
      <c r="A32" s="10" t="s">
        <v>74</v>
      </c>
      <c r="B32" s="11"/>
      <c r="C32" s="10"/>
      <c r="D32" s="10" t="s">
        <v>75</v>
      </c>
      <c r="E32" s="12" t="s">
        <v>34</v>
      </c>
      <c r="F32" s="11">
        <v>0.96</v>
      </c>
      <c r="G32" s="13"/>
      <c r="H32" s="13"/>
      <c r="I32" s="13"/>
      <c r="J32" s="13"/>
      <c r="K32" s="13">
        <f t="shared" si="34"/>
        <v>0</v>
      </c>
      <c r="L32" s="13">
        <f t="shared" si="35"/>
        <v>0</v>
      </c>
      <c r="M32" s="13">
        <f t="shared" si="36"/>
        <v>0</v>
      </c>
      <c r="N32" s="13">
        <f t="shared" si="37"/>
        <v>0</v>
      </c>
      <c r="O32" s="13">
        <f t="shared" si="38"/>
        <v>0</v>
      </c>
      <c r="P32" s="14" t="e">
        <f t="shared" si="16"/>
        <v>#DIV/0!</v>
      </c>
    </row>
    <row r="33" spans="1:16" ht="51.75" customHeight="1" x14ac:dyDescent="0.2">
      <c r="A33" s="10" t="s">
        <v>76</v>
      </c>
      <c r="B33" s="11"/>
      <c r="C33" s="10"/>
      <c r="D33" s="10" t="s">
        <v>77</v>
      </c>
      <c r="E33" s="12" t="s">
        <v>34</v>
      </c>
      <c r="F33" s="11">
        <v>0.22</v>
      </c>
      <c r="G33" s="13"/>
      <c r="H33" s="13"/>
      <c r="I33" s="13"/>
      <c r="J33" s="13"/>
      <c r="K33" s="13">
        <f t="shared" si="34"/>
        <v>0</v>
      </c>
      <c r="L33" s="13">
        <f t="shared" si="35"/>
        <v>0</v>
      </c>
      <c r="M33" s="13">
        <f t="shared" si="36"/>
        <v>0</v>
      </c>
      <c r="N33" s="13">
        <f t="shared" si="37"/>
        <v>0</v>
      </c>
      <c r="O33" s="13">
        <f t="shared" si="38"/>
        <v>0</v>
      </c>
      <c r="P33" s="14" t="e">
        <f t="shared" si="16"/>
        <v>#DIV/0!</v>
      </c>
    </row>
    <row r="34" spans="1:16" ht="78" customHeight="1" x14ac:dyDescent="0.2">
      <c r="A34" s="10" t="s">
        <v>78</v>
      </c>
      <c r="B34" s="11"/>
      <c r="C34" s="10"/>
      <c r="D34" s="10" t="s">
        <v>79</v>
      </c>
      <c r="E34" s="12" t="s">
        <v>34</v>
      </c>
      <c r="F34" s="11">
        <v>0.44</v>
      </c>
      <c r="G34" s="13"/>
      <c r="H34" s="13"/>
      <c r="I34" s="13"/>
      <c r="J34" s="13"/>
      <c r="K34" s="13">
        <f t="shared" si="34"/>
        <v>0</v>
      </c>
      <c r="L34" s="13">
        <f t="shared" si="35"/>
        <v>0</v>
      </c>
      <c r="M34" s="13">
        <f t="shared" si="36"/>
        <v>0</v>
      </c>
      <c r="N34" s="13">
        <f t="shared" si="37"/>
        <v>0</v>
      </c>
      <c r="O34" s="13">
        <f t="shared" si="38"/>
        <v>0</v>
      </c>
      <c r="P34" s="14" t="e">
        <f t="shared" si="16"/>
        <v>#DIV/0!</v>
      </c>
    </row>
    <row r="35" spans="1:16" ht="24" customHeight="1" x14ac:dyDescent="0.2">
      <c r="A35" s="10" t="s">
        <v>80</v>
      </c>
      <c r="B35" s="11"/>
      <c r="C35" s="10"/>
      <c r="D35" s="10" t="s">
        <v>81</v>
      </c>
      <c r="E35" s="12" t="s">
        <v>34</v>
      </c>
      <c r="F35" s="11">
        <v>0.52</v>
      </c>
      <c r="G35" s="13"/>
      <c r="H35" s="13"/>
      <c r="I35" s="13"/>
      <c r="J35" s="13"/>
      <c r="K35" s="13">
        <f t="shared" si="34"/>
        <v>0</v>
      </c>
      <c r="L35" s="13">
        <f t="shared" si="35"/>
        <v>0</v>
      </c>
      <c r="M35" s="13">
        <f t="shared" si="36"/>
        <v>0</v>
      </c>
      <c r="N35" s="13">
        <f t="shared" si="37"/>
        <v>0</v>
      </c>
      <c r="O35" s="13">
        <f t="shared" si="38"/>
        <v>0</v>
      </c>
      <c r="P35" s="14" t="e">
        <f t="shared" si="16"/>
        <v>#DIV/0!</v>
      </c>
    </row>
    <row r="36" spans="1:16" ht="39" customHeight="1" x14ac:dyDescent="0.2">
      <c r="A36" s="10" t="s">
        <v>82</v>
      </c>
      <c r="B36" s="11"/>
      <c r="C36" s="10"/>
      <c r="D36" s="10" t="s">
        <v>83</v>
      </c>
      <c r="E36" s="12" t="s">
        <v>53</v>
      </c>
      <c r="F36" s="11">
        <v>5</v>
      </c>
      <c r="G36" s="13"/>
      <c r="H36" s="13"/>
      <c r="I36" s="13"/>
      <c r="J36" s="13"/>
      <c r="K36" s="13">
        <f t="shared" si="34"/>
        <v>0</v>
      </c>
      <c r="L36" s="13">
        <f t="shared" si="35"/>
        <v>0</v>
      </c>
      <c r="M36" s="13">
        <f t="shared" si="36"/>
        <v>0</v>
      </c>
      <c r="N36" s="13">
        <f t="shared" si="37"/>
        <v>0</v>
      </c>
      <c r="O36" s="13">
        <f t="shared" si="38"/>
        <v>0</v>
      </c>
      <c r="P36" s="14" t="e">
        <f t="shared" si="16"/>
        <v>#DIV/0!</v>
      </c>
    </row>
    <row r="37" spans="1:16" ht="24" customHeight="1" x14ac:dyDescent="0.2">
      <c r="A37" s="6" t="s">
        <v>84</v>
      </c>
      <c r="B37" s="6"/>
      <c r="C37" s="6"/>
      <c r="D37" s="6" t="s">
        <v>85</v>
      </c>
      <c r="E37" s="6"/>
      <c r="F37" s="7"/>
      <c r="G37" s="6"/>
      <c r="H37" s="6"/>
      <c r="I37" s="6"/>
      <c r="J37" s="6"/>
      <c r="K37" s="6"/>
      <c r="L37" s="8">
        <f t="shared" ref="L37:N37" si="39">SUM(L38:L46)</f>
        <v>0</v>
      </c>
      <c r="M37" s="8">
        <f t="shared" si="39"/>
        <v>0</v>
      </c>
      <c r="N37" s="8">
        <f t="shared" si="39"/>
        <v>0</v>
      </c>
      <c r="O37" s="8">
        <f>SUM(O38:O46)</f>
        <v>0</v>
      </c>
      <c r="P37" s="9" t="e">
        <f>O37/$N$152</f>
        <v>#DIV/0!</v>
      </c>
    </row>
    <row r="38" spans="1:16" ht="25.5" customHeight="1" x14ac:dyDescent="0.2">
      <c r="A38" s="10" t="s">
        <v>86</v>
      </c>
      <c r="B38" s="11"/>
      <c r="C38" s="10"/>
      <c r="D38" s="10" t="s">
        <v>87</v>
      </c>
      <c r="E38" s="12" t="s">
        <v>50</v>
      </c>
      <c r="F38" s="11">
        <v>1.86</v>
      </c>
      <c r="G38" s="13"/>
      <c r="H38" s="13"/>
      <c r="I38" s="13"/>
      <c r="J38" s="13"/>
      <c r="K38" s="13">
        <f t="shared" ref="K38" si="40">H38+I38+J38</f>
        <v>0</v>
      </c>
      <c r="L38" s="13">
        <f t="shared" ref="L38" si="41">TRUNC($F38*H38,2)</f>
        <v>0</v>
      </c>
      <c r="M38" s="13">
        <f t="shared" ref="M38" si="42">TRUNC($F38*I38,2)</f>
        <v>0</v>
      </c>
      <c r="N38" s="13">
        <f t="shared" ref="N38" si="43">TRUNC($F38*J38,2)</f>
        <v>0</v>
      </c>
      <c r="O38" s="13">
        <f t="shared" ref="O38" si="44">L38+M38+N38</f>
        <v>0</v>
      </c>
      <c r="P38" s="14" t="e">
        <f t="shared" si="16"/>
        <v>#DIV/0!</v>
      </c>
    </row>
    <row r="39" spans="1:16" ht="39" customHeight="1" x14ac:dyDescent="0.2">
      <c r="A39" s="10" t="s">
        <v>88</v>
      </c>
      <c r="B39" s="11"/>
      <c r="C39" s="10"/>
      <c r="D39" s="10" t="s">
        <v>89</v>
      </c>
      <c r="E39" s="12" t="s">
        <v>50</v>
      </c>
      <c r="F39" s="11">
        <v>0.34</v>
      </c>
      <c r="G39" s="13"/>
      <c r="H39" s="13"/>
      <c r="I39" s="13"/>
      <c r="J39" s="13"/>
      <c r="K39" s="13">
        <f t="shared" ref="K39:K46" si="45">H39+I39+J39</f>
        <v>0</v>
      </c>
      <c r="L39" s="13">
        <f t="shared" ref="L39:L46" si="46">TRUNC($F39*H39,2)</f>
        <v>0</v>
      </c>
      <c r="M39" s="13">
        <f t="shared" ref="M39:M46" si="47">TRUNC($F39*I39,2)</f>
        <v>0</v>
      </c>
      <c r="N39" s="13">
        <f t="shared" ref="N39:N46" si="48">TRUNC($F39*J39,2)</f>
        <v>0</v>
      </c>
      <c r="O39" s="13">
        <f t="shared" ref="O39:O46" si="49">L39+M39+N39</f>
        <v>0</v>
      </c>
      <c r="P39" s="14" t="e">
        <f t="shared" si="16"/>
        <v>#DIV/0!</v>
      </c>
    </row>
    <row r="40" spans="1:16" ht="24" customHeight="1" x14ac:dyDescent="0.2">
      <c r="A40" s="10" t="s">
        <v>90</v>
      </c>
      <c r="B40" s="11"/>
      <c r="C40" s="10"/>
      <c r="D40" s="10" t="s">
        <v>91</v>
      </c>
      <c r="E40" s="12" t="s">
        <v>34</v>
      </c>
      <c r="F40" s="11">
        <v>6.76</v>
      </c>
      <c r="G40" s="13"/>
      <c r="H40" s="13"/>
      <c r="I40" s="13"/>
      <c r="J40" s="13"/>
      <c r="K40" s="13">
        <f t="shared" si="45"/>
        <v>0</v>
      </c>
      <c r="L40" s="13">
        <f t="shared" si="46"/>
        <v>0</v>
      </c>
      <c r="M40" s="13">
        <f t="shared" si="47"/>
        <v>0</v>
      </c>
      <c r="N40" s="13">
        <f t="shared" si="48"/>
        <v>0</v>
      </c>
      <c r="O40" s="13">
        <f t="shared" si="49"/>
        <v>0</v>
      </c>
      <c r="P40" s="14" t="e">
        <f t="shared" si="16"/>
        <v>#DIV/0!</v>
      </c>
    </row>
    <row r="41" spans="1:16" ht="25.5" customHeight="1" x14ac:dyDescent="0.2">
      <c r="A41" s="10" t="s">
        <v>92</v>
      </c>
      <c r="B41" s="11"/>
      <c r="C41" s="10"/>
      <c r="D41" s="10" t="s">
        <v>93</v>
      </c>
      <c r="E41" s="12" t="s">
        <v>34</v>
      </c>
      <c r="F41" s="11">
        <v>3.3</v>
      </c>
      <c r="G41" s="13"/>
      <c r="H41" s="13"/>
      <c r="I41" s="13"/>
      <c r="J41" s="13"/>
      <c r="K41" s="13">
        <f t="shared" si="45"/>
        <v>0</v>
      </c>
      <c r="L41" s="13">
        <f t="shared" si="46"/>
        <v>0</v>
      </c>
      <c r="M41" s="13">
        <f t="shared" si="47"/>
        <v>0</v>
      </c>
      <c r="N41" s="13">
        <f t="shared" si="48"/>
        <v>0</v>
      </c>
      <c r="O41" s="13">
        <f t="shared" si="49"/>
        <v>0</v>
      </c>
      <c r="P41" s="14" t="e">
        <f t="shared" si="16"/>
        <v>#DIV/0!</v>
      </c>
    </row>
    <row r="42" spans="1:16" ht="25.5" customHeight="1" x14ac:dyDescent="0.2">
      <c r="A42" s="10" t="s">
        <v>94</v>
      </c>
      <c r="B42" s="11"/>
      <c r="C42" s="10"/>
      <c r="D42" s="10" t="s">
        <v>95</v>
      </c>
      <c r="E42" s="12" t="s">
        <v>34</v>
      </c>
      <c r="F42" s="11">
        <v>0.66</v>
      </c>
      <c r="G42" s="13"/>
      <c r="H42" s="13"/>
      <c r="I42" s="13"/>
      <c r="J42" s="13"/>
      <c r="K42" s="13">
        <f t="shared" si="45"/>
        <v>0</v>
      </c>
      <c r="L42" s="13">
        <f t="shared" si="46"/>
        <v>0</v>
      </c>
      <c r="M42" s="13">
        <f t="shared" si="47"/>
        <v>0</v>
      </c>
      <c r="N42" s="13">
        <f t="shared" si="48"/>
        <v>0</v>
      </c>
      <c r="O42" s="13">
        <f t="shared" si="49"/>
        <v>0</v>
      </c>
      <c r="P42" s="14" t="e">
        <f t="shared" si="16"/>
        <v>#DIV/0!</v>
      </c>
    </row>
    <row r="43" spans="1:16" ht="25.5" customHeight="1" x14ac:dyDescent="0.2">
      <c r="A43" s="10" t="s">
        <v>96</v>
      </c>
      <c r="B43" s="11"/>
      <c r="C43" s="10"/>
      <c r="D43" s="10" t="s">
        <v>97</v>
      </c>
      <c r="E43" s="12" t="s">
        <v>43</v>
      </c>
      <c r="F43" s="11">
        <v>13.3</v>
      </c>
      <c r="G43" s="13"/>
      <c r="H43" s="13"/>
      <c r="I43" s="13"/>
      <c r="J43" s="13"/>
      <c r="K43" s="13">
        <f t="shared" si="45"/>
        <v>0</v>
      </c>
      <c r="L43" s="13">
        <f t="shared" si="46"/>
        <v>0</v>
      </c>
      <c r="M43" s="13">
        <f t="shared" si="47"/>
        <v>0</v>
      </c>
      <c r="N43" s="13">
        <f t="shared" si="48"/>
        <v>0</v>
      </c>
      <c r="O43" s="13">
        <f t="shared" si="49"/>
        <v>0</v>
      </c>
      <c r="P43" s="14" t="e">
        <f t="shared" si="16"/>
        <v>#DIV/0!</v>
      </c>
    </row>
    <row r="44" spans="1:16" ht="25.5" customHeight="1" x14ac:dyDescent="0.2">
      <c r="A44" s="10" t="s">
        <v>98</v>
      </c>
      <c r="B44" s="11"/>
      <c r="C44" s="10"/>
      <c r="D44" s="10" t="s">
        <v>99</v>
      </c>
      <c r="E44" s="12" t="s">
        <v>43</v>
      </c>
      <c r="F44" s="11">
        <v>3.88</v>
      </c>
      <c r="G44" s="13"/>
      <c r="H44" s="13"/>
      <c r="I44" s="13"/>
      <c r="J44" s="13"/>
      <c r="K44" s="13">
        <f t="shared" si="45"/>
        <v>0</v>
      </c>
      <c r="L44" s="13">
        <f t="shared" si="46"/>
        <v>0</v>
      </c>
      <c r="M44" s="13">
        <f t="shared" si="47"/>
        <v>0</v>
      </c>
      <c r="N44" s="13">
        <f t="shared" si="48"/>
        <v>0</v>
      </c>
      <c r="O44" s="13">
        <f t="shared" si="49"/>
        <v>0</v>
      </c>
      <c r="P44" s="14" t="e">
        <f t="shared" si="16"/>
        <v>#DIV/0!</v>
      </c>
    </row>
    <row r="45" spans="1:16" ht="39" customHeight="1" x14ac:dyDescent="0.2">
      <c r="A45" s="10" t="s">
        <v>100</v>
      </c>
      <c r="B45" s="11"/>
      <c r="C45" s="10"/>
      <c r="D45" s="10" t="s">
        <v>101</v>
      </c>
      <c r="E45" s="12" t="s">
        <v>102</v>
      </c>
      <c r="F45" s="11">
        <v>6.1</v>
      </c>
      <c r="G45" s="13"/>
      <c r="H45" s="13"/>
      <c r="I45" s="13"/>
      <c r="J45" s="13"/>
      <c r="K45" s="13">
        <f t="shared" si="45"/>
        <v>0</v>
      </c>
      <c r="L45" s="13">
        <f t="shared" si="46"/>
        <v>0</v>
      </c>
      <c r="M45" s="13">
        <f t="shared" si="47"/>
        <v>0</v>
      </c>
      <c r="N45" s="13">
        <f t="shared" si="48"/>
        <v>0</v>
      </c>
      <c r="O45" s="13">
        <f t="shared" si="49"/>
        <v>0</v>
      </c>
      <c r="P45" s="14" t="e">
        <f t="shared" si="16"/>
        <v>#DIV/0!</v>
      </c>
    </row>
    <row r="46" spans="1:16" ht="24" customHeight="1" x14ac:dyDescent="0.2">
      <c r="A46" s="10" t="s">
        <v>103</v>
      </c>
      <c r="B46" s="11"/>
      <c r="C46" s="10"/>
      <c r="D46" s="10" t="s">
        <v>104</v>
      </c>
      <c r="E46" s="12" t="s">
        <v>102</v>
      </c>
      <c r="F46" s="11">
        <v>0.23</v>
      </c>
      <c r="G46" s="13"/>
      <c r="H46" s="13"/>
      <c r="I46" s="13"/>
      <c r="J46" s="13"/>
      <c r="K46" s="13">
        <f t="shared" si="45"/>
        <v>0</v>
      </c>
      <c r="L46" s="13">
        <f t="shared" si="46"/>
        <v>0</v>
      </c>
      <c r="M46" s="13">
        <f t="shared" si="47"/>
        <v>0</v>
      </c>
      <c r="N46" s="13">
        <f t="shared" si="48"/>
        <v>0</v>
      </c>
      <c r="O46" s="13">
        <f t="shared" si="49"/>
        <v>0</v>
      </c>
      <c r="P46" s="14" t="e">
        <f t="shared" si="16"/>
        <v>#DIV/0!</v>
      </c>
    </row>
    <row r="47" spans="1:16" ht="24" customHeight="1" x14ac:dyDescent="0.2">
      <c r="A47" s="6" t="s">
        <v>105</v>
      </c>
      <c r="B47" s="6"/>
      <c r="C47" s="6"/>
      <c r="D47" s="6" t="s">
        <v>106</v>
      </c>
      <c r="E47" s="6"/>
      <c r="F47" s="7"/>
      <c r="G47" s="6"/>
      <c r="H47" s="6"/>
      <c r="I47" s="6"/>
      <c r="J47" s="6"/>
      <c r="K47" s="6"/>
      <c r="L47" s="8">
        <f t="shared" ref="L47:N47" si="50">L48+L60</f>
        <v>0</v>
      </c>
      <c r="M47" s="8">
        <f t="shared" si="50"/>
        <v>0</v>
      </c>
      <c r="N47" s="8">
        <f t="shared" si="50"/>
        <v>0</v>
      </c>
      <c r="O47" s="8">
        <f>O48+O60</f>
        <v>0</v>
      </c>
      <c r="P47" s="9" t="e">
        <f t="shared" si="16"/>
        <v>#DIV/0!</v>
      </c>
    </row>
    <row r="48" spans="1:16" ht="24" customHeight="1" x14ac:dyDescent="0.2">
      <c r="A48" s="6" t="s">
        <v>107</v>
      </c>
      <c r="B48" s="6"/>
      <c r="C48" s="6"/>
      <c r="D48" s="6" t="s">
        <v>108</v>
      </c>
      <c r="E48" s="6"/>
      <c r="F48" s="7"/>
      <c r="G48" s="6"/>
      <c r="H48" s="6"/>
      <c r="I48" s="6"/>
      <c r="J48" s="6"/>
      <c r="K48" s="6"/>
      <c r="L48" s="8">
        <f t="shared" ref="L48:N48" si="51">SUM(L49:L59)</f>
        <v>0</v>
      </c>
      <c r="M48" s="8">
        <f t="shared" si="51"/>
        <v>0</v>
      </c>
      <c r="N48" s="8">
        <f t="shared" si="51"/>
        <v>0</v>
      </c>
      <c r="O48" s="8">
        <f>SUM(O49:O59)</f>
        <v>0</v>
      </c>
      <c r="P48" s="9" t="e">
        <f t="shared" si="16"/>
        <v>#DIV/0!</v>
      </c>
    </row>
    <row r="49" spans="1:16" ht="39" customHeight="1" x14ac:dyDescent="0.2">
      <c r="A49" s="10" t="s">
        <v>109</v>
      </c>
      <c r="B49" s="11"/>
      <c r="C49" s="10"/>
      <c r="D49" s="10" t="s">
        <v>110</v>
      </c>
      <c r="E49" s="12" t="s">
        <v>43</v>
      </c>
      <c r="F49" s="11">
        <v>16</v>
      </c>
      <c r="G49" s="13"/>
      <c r="H49" s="13"/>
      <c r="I49" s="13"/>
      <c r="J49" s="13"/>
      <c r="K49" s="13">
        <f t="shared" ref="K49" si="52">H49+I49+J49</f>
        <v>0</v>
      </c>
      <c r="L49" s="13">
        <f t="shared" ref="L49" si="53">TRUNC($F49*H49,2)</f>
        <v>0</v>
      </c>
      <c r="M49" s="13">
        <f t="shared" ref="M49" si="54">TRUNC($F49*I49,2)</f>
        <v>0</v>
      </c>
      <c r="N49" s="13">
        <f t="shared" ref="N49" si="55">TRUNC($F49*J49,2)</f>
        <v>0</v>
      </c>
      <c r="O49" s="13">
        <f t="shared" ref="O49" si="56">L49+M49+N49</f>
        <v>0</v>
      </c>
      <c r="P49" s="14" t="e">
        <f t="shared" ref="P49:P75" si="57">O49/$N$152</f>
        <v>#DIV/0!</v>
      </c>
    </row>
    <row r="50" spans="1:16" ht="39" customHeight="1" x14ac:dyDescent="0.2">
      <c r="A50" s="10" t="s">
        <v>111</v>
      </c>
      <c r="B50" s="11"/>
      <c r="C50" s="10"/>
      <c r="D50" s="10" t="s">
        <v>112</v>
      </c>
      <c r="E50" s="12" t="s">
        <v>43</v>
      </c>
      <c r="F50" s="11">
        <v>5</v>
      </c>
      <c r="G50" s="13"/>
      <c r="H50" s="13"/>
      <c r="I50" s="13"/>
      <c r="J50" s="13"/>
      <c r="K50" s="13">
        <f t="shared" ref="K50:K59" si="58">H50+I50+J50</f>
        <v>0</v>
      </c>
      <c r="L50" s="13">
        <f t="shared" ref="L50:L59" si="59">TRUNC($F50*H50,2)</f>
        <v>0</v>
      </c>
      <c r="M50" s="13">
        <f t="shared" ref="M50:M59" si="60">TRUNC($F50*I50,2)</f>
        <v>0</v>
      </c>
      <c r="N50" s="13">
        <f t="shared" ref="N50:N59" si="61">TRUNC($F50*J50,2)</f>
        <v>0</v>
      </c>
      <c r="O50" s="13">
        <f t="shared" ref="O50:O59" si="62">L50+M50+N50</f>
        <v>0</v>
      </c>
      <c r="P50" s="14" t="e">
        <f t="shared" si="57"/>
        <v>#DIV/0!</v>
      </c>
    </row>
    <row r="51" spans="1:16" ht="25.5" customHeight="1" x14ac:dyDescent="0.2">
      <c r="A51" s="10" t="s">
        <v>113</v>
      </c>
      <c r="B51" s="11"/>
      <c r="C51" s="10"/>
      <c r="D51" s="10" t="s">
        <v>114</v>
      </c>
      <c r="E51" s="12" t="s">
        <v>43</v>
      </c>
      <c r="F51" s="11">
        <v>3</v>
      </c>
      <c r="G51" s="13"/>
      <c r="H51" s="13"/>
      <c r="I51" s="13"/>
      <c r="J51" s="13"/>
      <c r="K51" s="13">
        <f t="shared" si="58"/>
        <v>0</v>
      </c>
      <c r="L51" s="13">
        <f t="shared" si="59"/>
        <v>0</v>
      </c>
      <c r="M51" s="13">
        <f t="shared" si="60"/>
        <v>0</v>
      </c>
      <c r="N51" s="13">
        <f t="shared" si="61"/>
        <v>0</v>
      </c>
      <c r="O51" s="13">
        <f t="shared" si="62"/>
        <v>0</v>
      </c>
      <c r="P51" s="14" t="e">
        <f t="shared" si="57"/>
        <v>#DIV/0!</v>
      </c>
    </row>
    <row r="52" spans="1:16" ht="39" customHeight="1" x14ac:dyDescent="0.2">
      <c r="A52" s="10" t="s">
        <v>115</v>
      </c>
      <c r="B52" s="11"/>
      <c r="C52" s="10"/>
      <c r="D52" s="10" t="s">
        <v>116</v>
      </c>
      <c r="E52" s="12" t="s">
        <v>53</v>
      </c>
      <c r="F52" s="11">
        <v>1</v>
      </c>
      <c r="G52" s="13"/>
      <c r="H52" s="13"/>
      <c r="I52" s="13"/>
      <c r="J52" s="13"/>
      <c r="K52" s="13">
        <f t="shared" si="58"/>
        <v>0</v>
      </c>
      <c r="L52" s="13">
        <f t="shared" si="59"/>
        <v>0</v>
      </c>
      <c r="M52" s="13">
        <f t="shared" si="60"/>
        <v>0</v>
      </c>
      <c r="N52" s="13">
        <f t="shared" si="61"/>
        <v>0</v>
      </c>
      <c r="O52" s="13">
        <f t="shared" si="62"/>
        <v>0</v>
      </c>
      <c r="P52" s="14" t="e">
        <f t="shared" si="57"/>
        <v>#DIV/0!</v>
      </c>
    </row>
    <row r="53" spans="1:16" ht="39" customHeight="1" x14ac:dyDescent="0.2">
      <c r="A53" s="10" t="s">
        <v>117</v>
      </c>
      <c r="B53" s="11"/>
      <c r="C53" s="10"/>
      <c r="D53" s="10" t="s">
        <v>118</v>
      </c>
      <c r="E53" s="12" t="s">
        <v>53</v>
      </c>
      <c r="F53" s="11">
        <v>1</v>
      </c>
      <c r="G53" s="13"/>
      <c r="H53" s="13"/>
      <c r="I53" s="13"/>
      <c r="J53" s="13"/>
      <c r="K53" s="13">
        <f t="shared" si="58"/>
        <v>0</v>
      </c>
      <c r="L53" s="13">
        <f t="shared" si="59"/>
        <v>0</v>
      </c>
      <c r="M53" s="13">
        <f t="shared" si="60"/>
        <v>0</v>
      </c>
      <c r="N53" s="13">
        <f t="shared" si="61"/>
        <v>0</v>
      </c>
      <c r="O53" s="13">
        <f t="shared" si="62"/>
        <v>0</v>
      </c>
      <c r="P53" s="14" t="e">
        <f t="shared" si="57"/>
        <v>#DIV/0!</v>
      </c>
    </row>
    <row r="54" spans="1:16" ht="39" customHeight="1" x14ac:dyDescent="0.2">
      <c r="A54" s="10" t="s">
        <v>119</v>
      </c>
      <c r="B54" s="11"/>
      <c r="C54" s="10"/>
      <c r="D54" s="10" t="s">
        <v>120</v>
      </c>
      <c r="E54" s="12" t="s">
        <v>53</v>
      </c>
      <c r="F54" s="11">
        <v>1</v>
      </c>
      <c r="G54" s="13"/>
      <c r="H54" s="13"/>
      <c r="I54" s="13"/>
      <c r="J54" s="13"/>
      <c r="K54" s="13">
        <f t="shared" si="58"/>
        <v>0</v>
      </c>
      <c r="L54" s="13">
        <f t="shared" si="59"/>
        <v>0</v>
      </c>
      <c r="M54" s="13">
        <f t="shared" si="60"/>
        <v>0</v>
      </c>
      <c r="N54" s="13">
        <f t="shared" si="61"/>
        <v>0</v>
      </c>
      <c r="O54" s="13">
        <f t="shared" si="62"/>
        <v>0</v>
      </c>
      <c r="P54" s="14" t="e">
        <f t="shared" si="57"/>
        <v>#DIV/0!</v>
      </c>
    </row>
    <row r="55" spans="1:16" ht="39" customHeight="1" x14ac:dyDescent="0.2">
      <c r="A55" s="10" t="s">
        <v>121</v>
      </c>
      <c r="B55" s="11"/>
      <c r="C55" s="10"/>
      <c r="D55" s="10" t="s">
        <v>122</v>
      </c>
      <c r="E55" s="12" t="s">
        <v>53</v>
      </c>
      <c r="F55" s="11">
        <v>1</v>
      </c>
      <c r="G55" s="13"/>
      <c r="H55" s="13"/>
      <c r="I55" s="13"/>
      <c r="J55" s="13"/>
      <c r="K55" s="13">
        <f t="shared" si="58"/>
        <v>0</v>
      </c>
      <c r="L55" s="13">
        <f t="shared" si="59"/>
        <v>0</v>
      </c>
      <c r="M55" s="13">
        <f t="shared" si="60"/>
        <v>0</v>
      </c>
      <c r="N55" s="13">
        <f t="shared" si="61"/>
        <v>0</v>
      </c>
      <c r="O55" s="13">
        <f t="shared" si="62"/>
        <v>0</v>
      </c>
      <c r="P55" s="14" t="e">
        <f t="shared" si="57"/>
        <v>#DIV/0!</v>
      </c>
    </row>
    <row r="56" spans="1:16" ht="39" customHeight="1" x14ac:dyDescent="0.2">
      <c r="A56" s="10" t="s">
        <v>123</v>
      </c>
      <c r="B56" s="11"/>
      <c r="C56" s="10"/>
      <c r="D56" s="10" t="s">
        <v>124</v>
      </c>
      <c r="E56" s="12" t="s">
        <v>53</v>
      </c>
      <c r="F56" s="11">
        <v>1</v>
      </c>
      <c r="G56" s="13"/>
      <c r="H56" s="13"/>
      <c r="I56" s="13"/>
      <c r="J56" s="13"/>
      <c r="K56" s="13">
        <f t="shared" si="58"/>
        <v>0</v>
      </c>
      <c r="L56" s="13">
        <f t="shared" si="59"/>
        <v>0</v>
      </c>
      <c r="M56" s="13">
        <f t="shared" si="60"/>
        <v>0</v>
      </c>
      <c r="N56" s="13">
        <f t="shared" si="61"/>
        <v>0</v>
      </c>
      <c r="O56" s="13">
        <f t="shared" si="62"/>
        <v>0</v>
      </c>
      <c r="P56" s="14" t="e">
        <f t="shared" si="57"/>
        <v>#DIV/0!</v>
      </c>
    </row>
    <row r="57" spans="1:16" ht="64.5" customHeight="1" x14ac:dyDescent="0.2">
      <c r="A57" s="10" t="s">
        <v>125</v>
      </c>
      <c r="B57" s="11"/>
      <c r="C57" s="10"/>
      <c r="D57" s="10" t="s">
        <v>126</v>
      </c>
      <c r="E57" s="12" t="s">
        <v>43</v>
      </c>
      <c r="F57" s="11">
        <v>21</v>
      </c>
      <c r="G57" s="13"/>
      <c r="H57" s="13"/>
      <c r="I57" s="13"/>
      <c r="J57" s="13"/>
      <c r="K57" s="13">
        <f t="shared" si="58"/>
        <v>0</v>
      </c>
      <c r="L57" s="13">
        <f t="shared" si="59"/>
        <v>0</v>
      </c>
      <c r="M57" s="13">
        <f t="shared" si="60"/>
        <v>0</v>
      </c>
      <c r="N57" s="13">
        <f t="shared" si="61"/>
        <v>0</v>
      </c>
      <c r="O57" s="13">
        <f t="shared" si="62"/>
        <v>0</v>
      </c>
      <c r="P57" s="14" t="e">
        <f t="shared" si="57"/>
        <v>#DIV/0!</v>
      </c>
    </row>
    <row r="58" spans="1:16" ht="39" customHeight="1" x14ac:dyDescent="0.2">
      <c r="A58" s="10" t="s">
        <v>127</v>
      </c>
      <c r="B58" s="11"/>
      <c r="C58" s="10"/>
      <c r="D58" s="10" t="s">
        <v>128</v>
      </c>
      <c r="E58" s="12" t="s">
        <v>43</v>
      </c>
      <c r="F58" s="11">
        <v>3</v>
      </c>
      <c r="G58" s="13"/>
      <c r="H58" s="13"/>
      <c r="I58" s="13"/>
      <c r="J58" s="13"/>
      <c r="K58" s="13">
        <f t="shared" si="58"/>
        <v>0</v>
      </c>
      <c r="L58" s="13">
        <f t="shared" si="59"/>
        <v>0</v>
      </c>
      <c r="M58" s="13">
        <f t="shared" si="60"/>
        <v>0</v>
      </c>
      <c r="N58" s="13">
        <f t="shared" si="61"/>
        <v>0</v>
      </c>
      <c r="O58" s="13">
        <f t="shared" si="62"/>
        <v>0</v>
      </c>
      <c r="P58" s="14" t="e">
        <f t="shared" si="57"/>
        <v>#DIV/0!</v>
      </c>
    </row>
    <row r="59" spans="1:16" ht="39" customHeight="1" x14ac:dyDescent="0.2">
      <c r="A59" s="10" t="s">
        <v>129</v>
      </c>
      <c r="B59" s="11"/>
      <c r="C59" s="10"/>
      <c r="D59" s="10" t="s">
        <v>130</v>
      </c>
      <c r="E59" s="12" t="s">
        <v>43</v>
      </c>
      <c r="F59" s="11">
        <v>3</v>
      </c>
      <c r="G59" s="13"/>
      <c r="H59" s="13"/>
      <c r="I59" s="13"/>
      <c r="J59" s="13"/>
      <c r="K59" s="13">
        <f t="shared" si="58"/>
        <v>0</v>
      </c>
      <c r="L59" s="13">
        <f t="shared" si="59"/>
        <v>0</v>
      </c>
      <c r="M59" s="13">
        <f t="shared" si="60"/>
        <v>0</v>
      </c>
      <c r="N59" s="13">
        <f t="shared" si="61"/>
        <v>0</v>
      </c>
      <c r="O59" s="13">
        <f t="shared" si="62"/>
        <v>0</v>
      </c>
      <c r="P59" s="14" t="e">
        <f t="shared" si="57"/>
        <v>#DIV/0!</v>
      </c>
    </row>
    <row r="60" spans="1:16" ht="24" customHeight="1" x14ac:dyDescent="0.2">
      <c r="A60" s="6" t="s">
        <v>131</v>
      </c>
      <c r="B60" s="6"/>
      <c r="C60" s="6"/>
      <c r="D60" s="6" t="s">
        <v>132</v>
      </c>
      <c r="E60" s="6"/>
      <c r="F60" s="7"/>
      <c r="G60" s="6"/>
      <c r="H60" s="6"/>
      <c r="I60" s="6"/>
      <c r="J60" s="6"/>
      <c r="K60" s="6"/>
      <c r="L60" s="8">
        <f t="shared" ref="L60:N60" si="63">SUM(L61:L71)</f>
        <v>0</v>
      </c>
      <c r="M60" s="8">
        <f t="shared" si="63"/>
        <v>0</v>
      </c>
      <c r="N60" s="8">
        <f t="shared" si="63"/>
        <v>0</v>
      </c>
      <c r="O60" s="8">
        <f>SUM(O61:O71)</f>
        <v>0</v>
      </c>
      <c r="P60" s="9" t="e">
        <f>O60/$N$152</f>
        <v>#DIV/0!</v>
      </c>
    </row>
    <row r="61" spans="1:16" ht="51.75" customHeight="1" x14ac:dyDescent="0.2">
      <c r="A61" s="10" t="s">
        <v>133</v>
      </c>
      <c r="B61" s="11"/>
      <c r="C61" s="10"/>
      <c r="D61" s="10" t="s">
        <v>134</v>
      </c>
      <c r="E61" s="12" t="s">
        <v>43</v>
      </c>
      <c r="F61" s="11">
        <v>14</v>
      </c>
      <c r="G61" s="13"/>
      <c r="H61" s="13"/>
      <c r="I61" s="13"/>
      <c r="J61" s="13"/>
      <c r="K61" s="13">
        <f t="shared" ref="K61" si="64">H61+I61+J61</f>
        <v>0</v>
      </c>
      <c r="L61" s="13">
        <f t="shared" ref="L61" si="65">TRUNC($F61*H61,2)</f>
        <v>0</v>
      </c>
      <c r="M61" s="13">
        <f t="shared" ref="M61" si="66">TRUNC($F61*I61,2)</f>
        <v>0</v>
      </c>
      <c r="N61" s="13">
        <f t="shared" ref="N61" si="67">TRUNC($F61*J61,2)</f>
        <v>0</v>
      </c>
      <c r="O61" s="13">
        <f t="shared" ref="O61" si="68">L61+M61+N61</f>
        <v>0</v>
      </c>
      <c r="P61" s="14" t="e">
        <f t="shared" si="57"/>
        <v>#DIV/0!</v>
      </c>
    </row>
    <row r="62" spans="1:16" ht="51.75" customHeight="1" x14ac:dyDescent="0.2">
      <c r="A62" s="10" t="s">
        <v>135</v>
      </c>
      <c r="B62" s="11"/>
      <c r="C62" s="10"/>
      <c r="D62" s="10" t="s">
        <v>136</v>
      </c>
      <c r="E62" s="12" t="s">
        <v>43</v>
      </c>
      <c r="F62" s="11">
        <v>14</v>
      </c>
      <c r="G62" s="13"/>
      <c r="H62" s="13"/>
      <c r="I62" s="13"/>
      <c r="J62" s="13"/>
      <c r="K62" s="13">
        <f t="shared" ref="K62:K71" si="69">H62+I62+J62</f>
        <v>0</v>
      </c>
      <c r="L62" s="13">
        <f t="shared" ref="L62:L71" si="70">TRUNC($F62*H62,2)</f>
        <v>0</v>
      </c>
      <c r="M62" s="13">
        <f t="shared" ref="M62:M71" si="71">TRUNC($F62*I62,2)</f>
        <v>0</v>
      </c>
      <c r="N62" s="13">
        <f t="shared" ref="N62:N71" si="72">TRUNC($F62*J62,2)</f>
        <v>0</v>
      </c>
      <c r="O62" s="13">
        <f t="shared" ref="O62:O71" si="73">L62+M62+N62</f>
        <v>0</v>
      </c>
      <c r="P62" s="14" t="e">
        <f t="shared" si="57"/>
        <v>#DIV/0!</v>
      </c>
    </row>
    <row r="63" spans="1:16" ht="39" customHeight="1" x14ac:dyDescent="0.2">
      <c r="A63" s="10" t="s">
        <v>137</v>
      </c>
      <c r="B63" s="11"/>
      <c r="C63" s="10"/>
      <c r="D63" s="10" t="s">
        <v>138</v>
      </c>
      <c r="E63" s="12" t="s">
        <v>43</v>
      </c>
      <c r="F63" s="11">
        <v>7</v>
      </c>
      <c r="G63" s="13"/>
      <c r="H63" s="13"/>
      <c r="I63" s="13"/>
      <c r="J63" s="13"/>
      <c r="K63" s="13">
        <f t="shared" si="69"/>
        <v>0</v>
      </c>
      <c r="L63" s="13">
        <f t="shared" si="70"/>
        <v>0</v>
      </c>
      <c r="M63" s="13">
        <f t="shared" si="71"/>
        <v>0</v>
      </c>
      <c r="N63" s="13">
        <f t="shared" si="72"/>
        <v>0</v>
      </c>
      <c r="O63" s="13">
        <f t="shared" si="73"/>
        <v>0</v>
      </c>
      <c r="P63" s="14" t="e">
        <f t="shared" si="57"/>
        <v>#DIV/0!</v>
      </c>
    </row>
    <row r="64" spans="1:16" ht="39" customHeight="1" x14ac:dyDescent="0.2">
      <c r="A64" s="10" t="s">
        <v>139</v>
      </c>
      <c r="B64" s="11"/>
      <c r="C64" s="10"/>
      <c r="D64" s="10" t="s">
        <v>140</v>
      </c>
      <c r="E64" s="12" t="s">
        <v>43</v>
      </c>
      <c r="F64" s="11">
        <v>14</v>
      </c>
      <c r="G64" s="13"/>
      <c r="H64" s="13"/>
      <c r="I64" s="13"/>
      <c r="J64" s="13"/>
      <c r="K64" s="13">
        <f t="shared" si="69"/>
        <v>0</v>
      </c>
      <c r="L64" s="13">
        <f t="shared" si="70"/>
        <v>0</v>
      </c>
      <c r="M64" s="13">
        <f t="shared" si="71"/>
        <v>0</v>
      </c>
      <c r="N64" s="13">
        <f t="shared" si="72"/>
        <v>0</v>
      </c>
      <c r="O64" s="13">
        <f t="shared" si="73"/>
        <v>0</v>
      </c>
      <c r="P64" s="14" t="e">
        <f t="shared" si="57"/>
        <v>#DIV/0!</v>
      </c>
    </row>
    <row r="65" spans="1:16" ht="51.75" customHeight="1" x14ac:dyDescent="0.2">
      <c r="A65" s="10" t="s">
        <v>141</v>
      </c>
      <c r="B65" s="11"/>
      <c r="C65" s="10"/>
      <c r="D65" s="10" t="s">
        <v>142</v>
      </c>
      <c r="E65" s="12" t="s">
        <v>53</v>
      </c>
      <c r="F65" s="11">
        <v>3</v>
      </c>
      <c r="G65" s="13"/>
      <c r="H65" s="13"/>
      <c r="I65" s="13"/>
      <c r="J65" s="13"/>
      <c r="K65" s="13">
        <f t="shared" si="69"/>
        <v>0</v>
      </c>
      <c r="L65" s="13">
        <f t="shared" si="70"/>
        <v>0</v>
      </c>
      <c r="M65" s="13">
        <f t="shared" si="71"/>
        <v>0</v>
      </c>
      <c r="N65" s="13">
        <f t="shared" si="72"/>
        <v>0</v>
      </c>
      <c r="O65" s="13">
        <f t="shared" si="73"/>
        <v>0</v>
      </c>
      <c r="P65" s="14" t="e">
        <f t="shared" si="57"/>
        <v>#DIV/0!</v>
      </c>
    </row>
    <row r="66" spans="1:16" ht="51.75" customHeight="1" x14ac:dyDescent="0.2">
      <c r="A66" s="10" t="s">
        <v>143</v>
      </c>
      <c r="B66" s="11"/>
      <c r="C66" s="10"/>
      <c r="D66" s="10" t="s">
        <v>144</v>
      </c>
      <c r="E66" s="12" t="s">
        <v>53</v>
      </c>
      <c r="F66" s="11">
        <v>3</v>
      </c>
      <c r="G66" s="13"/>
      <c r="H66" s="13"/>
      <c r="I66" s="13"/>
      <c r="J66" s="13"/>
      <c r="K66" s="13">
        <f t="shared" si="69"/>
        <v>0</v>
      </c>
      <c r="L66" s="13">
        <f t="shared" si="70"/>
        <v>0</v>
      </c>
      <c r="M66" s="13">
        <f t="shared" si="71"/>
        <v>0</v>
      </c>
      <c r="N66" s="13">
        <f t="shared" si="72"/>
        <v>0</v>
      </c>
      <c r="O66" s="13">
        <f t="shared" si="73"/>
        <v>0</v>
      </c>
      <c r="P66" s="14" t="e">
        <f t="shared" si="57"/>
        <v>#DIV/0!</v>
      </c>
    </row>
    <row r="67" spans="1:16" ht="64.5" customHeight="1" x14ac:dyDescent="0.2">
      <c r="A67" s="10" t="s">
        <v>145</v>
      </c>
      <c r="B67" s="11"/>
      <c r="C67" s="10"/>
      <c r="D67" s="10" t="s">
        <v>146</v>
      </c>
      <c r="E67" s="12" t="s">
        <v>43</v>
      </c>
      <c r="F67" s="11">
        <v>4.5</v>
      </c>
      <c r="G67" s="13"/>
      <c r="H67" s="13"/>
      <c r="I67" s="13"/>
      <c r="J67" s="13"/>
      <c r="K67" s="13">
        <f t="shared" si="69"/>
        <v>0</v>
      </c>
      <c r="L67" s="13">
        <f t="shared" si="70"/>
        <v>0</v>
      </c>
      <c r="M67" s="13">
        <f t="shared" si="71"/>
        <v>0</v>
      </c>
      <c r="N67" s="13">
        <f t="shared" si="72"/>
        <v>0</v>
      </c>
      <c r="O67" s="13">
        <f t="shared" si="73"/>
        <v>0</v>
      </c>
      <c r="P67" s="14" t="e">
        <f t="shared" si="57"/>
        <v>#DIV/0!</v>
      </c>
    </row>
    <row r="68" spans="1:16" ht="39" customHeight="1" x14ac:dyDescent="0.2">
      <c r="A68" s="10" t="s">
        <v>147</v>
      </c>
      <c r="B68" s="11"/>
      <c r="C68" s="10"/>
      <c r="D68" s="10" t="s">
        <v>148</v>
      </c>
      <c r="E68" s="12" t="s">
        <v>53</v>
      </c>
      <c r="F68" s="11">
        <v>1</v>
      </c>
      <c r="G68" s="13"/>
      <c r="H68" s="13"/>
      <c r="I68" s="13"/>
      <c r="J68" s="13"/>
      <c r="K68" s="13">
        <f t="shared" si="69"/>
        <v>0</v>
      </c>
      <c r="L68" s="13">
        <f t="shared" si="70"/>
        <v>0</v>
      </c>
      <c r="M68" s="13">
        <f t="shared" si="71"/>
        <v>0</v>
      </c>
      <c r="N68" s="13">
        <f t="shared" si="72"/>
        <v>0</v>
      </c>
      <c r="O68" s="13">
        <f t="shared" si="73"/>
        <v>0</v>
      </c>
      <c r="P68" s="14" t="e">
        <f t="shared" si="57"/>
        <v>#DIV/0!</v>
      </c>
    </row>
    <row r="69" spans="1:16" ht="39" customHeight="1" x14ac:dyDescent="0.2">
      <c r="A69" s="10" t="s">
        <v>149</v>
      </c>
      <c r="B69" s="11"/>
      <c r="C69" s="10"/>
      <c r="D69" s="10" t="s">
        <v>150</v>
      </c>
      <c r="E69" s="12" t="s">
        <v>53</v>
      </c>
      <c r="F69" s="11">
        <v>3</v>
      </c>
      <c r="G69" s="13"/>
      <c r="H69" s="13"/>
      <c r="I69" s="13"/>
      <c r="J69" s="13"/>
      <c r="K69" s="13">
        <f t="shared" si="69"/>
        <v>0</v>
      </c>
      <c r="L69" s="13">
        <f t="shared" si="70"/>
        <v>0</v>
      </c>
      <c r="M69" s="13">
        <f t="shared" si="71"/>
        <v>0</v>
      </c>
      <c r="N69" s="13">
        <f t="shared" si="72"/>
        <v>0</v>
      </c>
      <c r="O69" s="13">
        <f t="shared" si="73"/>
        <v>0</v>
      </c>
      <c r="P69" s="14" t="e">
        <f t="shared" si="57"/>
        <v>#DIV/0!</v>
      </c>
    </row>
    <row r="70" spans="1:16" ht="51.75" customHeight="1" x14ac:dyDescent="0.2">
      <c r="A70" s="10" t="s">
        <v>151</v>
      </c>
      <c r="B70" s="11"/>
      <c r="C70" s="10"/>
      <c r="D70" s="10" t="s">
        <v>152</v>
      </c>
      <c r="E70" s="12" t="s">
        <v>53</v>
      </c>
      <c r="F70" s="11">
        <v>1</v>
      </c>
      <c r="G70" s="13"/>
      <c r="H70" s="13"/>
      <c r="I70" s="13"/>
      <c r="J70" s="13"/>
      <c r="K70" s="13">
        <f t="shared" si="69"/>
        <v>0</v>
      </c>
      <c r="L70" s="13">
        <f t="shared" si="70"/>
        <v>0</v>
      </c>
      <c r="M70" s="13">
        <f t="shared" si="71"/>
        <v>0</v>
      </c>
      <c r="N70" s="13">
        <f t="shared" si="72"/>
        <v>0</v>
      </c>
      <c r="O70" s="13">
        <f t="shared" si="73"/>
        <v>0</v>
      </c>
      <c r="P70" s="14" t="e">
        <f t="shared" si="57"/>
        <v>#DIV/0!</v>
      </c>
    </row>
    <row r="71" spans="1:16" ht="39" customHeight="1" x14ac:dyDescent="0.2">
      <c r="A71" s="10" t="s">
        <v>153</v>
      </c>
      <c r="B71" s="11"/>
      <c r="C71" s="10"/>
      <c r="D71" s="10" t="s">
        <v>154</v>
      </c>
      <c r="E71" s="12" t="s">
        <v>53</v>
      </c>
      <c r="F71" s="11">
        <v>1</v>
      </c>
      <c r="G71" s="13"/>
      <c r="H71" s="13"/>
      <c r="I71" s="13"/>
      <c r="J71" s="13"/>
      <c r="K71" s="13">
        <f t="shared" si="69"/>
        <v>0</v>
      </c>
      <c r="L71" s="13">
        <f t="shared" si="70"/>
        <v>0</v>
      </c>
      <c r="M71" s="13">
        <f t="shared" si="71"/>
        <v>0</v>
      </c>
      <c r="N71" s="13">
        <f t="shared" si="72"/>
        <v>0</v>
      </c>
      <c r="O71" s="13">
        <f t="shared" si="73"/>
        <v>0</v>
      </c>
      <c r="P71" s="14" t="e">
        <f t="shared" si="57"/>
        <v>#DIV/0!</v>
      </c>
    </row>
    <row r="72" spans="1:16" ht="24" customHeight="1" x14ac:dyDescent="0.2">
      <c r="A72" s="6" t="s">
        <v>155</v>
      </c>
      <c r="B72" s="6"/>
      <c r="C72" s="6"/>
      <c r="D72" s="6" t="s">
        <v>156</v>
      </c>
      <c r="E72" s="6"/>
      <c r="F72" s="7"/>
      <c r="G72" s="6"/>
      <c r="H72" s="6"/>
      <c r="I72" s="6"/>
      <c r="J72" s="6"/>
      <c r="K72" s="6"/>
      <c r="L72" s="8">
        <f t="shared" ref="L72:N72" si="74">SUM(L73:L75)</f>
        <v>0</v>
      </c>
      <c r="M72" s="8">
        <f t="shared" si="74"/>
        <v>0</v>
      </c>
      <c r="N72" s="8">
        <f t="shared" si="74"/>
        <v>0</v>
      </c>
      <c r="O72" s="8">
        <f>SUM(O73:O75)</f>
        <v>0</v>
      </c>
      <c r="P72" s="9" t="e">
        <f>O72/$N$152</f>
        <v>#DIV/0!</v>
      </c>
    </row>
    <row r="73" spans="1:16" ht="24" customHeight="1" x14ac:dyDescent="0.2">
      <c r="A73" s="10" t="s">
        <v>157</v>
      </c>
      <c r="B73" s="11"/>
      <c r="C73" s="10"/>
      <c r="D73" s="10" t="s">
        <v>158</v>
      </c>
      <c r="E73" s="12" t="s">
        <v>34</v>
      </c>
      <c r="F73" s="11">
        <v>2.88</v>
      </c>
      <c r="G73" s="13"/>
      <c r="H73" s="13"/>
      <c r="I73" s="13"/>
      <c r="J73" s="13"/>
      <c r="K73" s="13">
        <f t="shared" ref="K73:K75" si="75">H73+I73+J73</f>
        <v>0</v>
      </c>
      <c r="L73" s="13">
        <f t="shared" ref="L73:L75" si="76">TRUNC($F73*H73,2)</f>
        <v>0</v>
      </c>
      <c r="M73" s="13">
        <f t="shared" ref="M73:M75" si="77">TRUNC($F73*I73,2)</f>
        <v>0</v>
      </c>
      <c r="N73" s="13">
        <f t="shared" ref="N73:N75" si="78">TRUNC($F73*J73,2)</f>
        <v>0</v>
      </c>
      <c r="O73" s="13">
        <f t="shared" ref="O73:O75" si="79">L73+M73+N73</f>
        <v>0</v>
      </c>
      <c r="P73" s="14" t="e">
        <f t="shared" si="57"/>
        <v>#DIV/0!</v>
      </c>
    </row>
    <row r="74" spans="1:16" ht="24" customHeight="1" x14ac:dyDescent="0.2">
      <c r="A74" s="10" t="s">
        <v>159</v>
      </c>
      <c r="B74" s="11"/>
      <c r="C74" s="10"/>
      <c r="D74" s="10" t="s">
        <v>160</v>
      </c>
      <c r="E74" s="12" t="s">
        <v>34</v>
      </c>
      <c r="F74" s="11">
        <v>2.13</v>
      </c>
      <c r="G74" s="13"/>
      <c r="H74" s="13"/>
      <c r="I74" s="13"/>
      <c r="J74" s="13"/>
      <c r="K74" s="13">
        <f t="shared" si="75"/>
        <v>0</v>
      </c>
      <c r="L74" s="13">
        <f t="shared" si="76"/>
        <v>0</v>
      </c>
      <c r="M74" s="13">
        <f t="shared" si="77"/>
        <v>0</v>
      </c>
      <c r="N74" s="13">
        <f t="shared" si="78"/>
        <v>0</v>
      </c>
      <c r="O74" s="13">
        <f t="shared" si="79"/>
        <v>0</v>
      </c>
      <c r="P74" s="14" t="e">
        <f t="shared" si="57"/>
        <v>#DIV/0!</v>
      </c>
    </row>
    <row r="75" spans="1:16" ht="25.5" customHeight="1" x14ac:dyDescent="0.2">
      <c r="A75" s="10" t="s">
        <v>161</v>
      </c>
      <c r="B75" s="11"/>
      <c r="C75" s="10"/>
      <c r="D75" s="10" t="s">
        <v>162</v>
      </c>
      <c r="E75" s="12" t="s">
        <v>43</v>
      </c>
      <c r="F75" s="11">
        <v>21.73</v>
      </c>
      <c r="G75" s="13"/>
      <c r="H75" s="13"/>
      <c r="I75" s="13"/>
      <c r="J75" s="13"/>
      <c r="K75" s="13">
        <f t="shared" si="75"/>
        <v>0</v>
      </c>
      <c r="L75" s="13">
        <f t="shared" si="76"/>
        <v>0</v>
      </c>
      <c r="M75" s="13">
        <f t="shared" si="77"/>
        <v>0</v>
      </c>
      <c r="N75" s="13">
        <f t="shared" si="78"/>
        <v>0</v>
      </c>
      <c r="O75" s="13">
        <f t="shared" si="79"/>
        <v>0</v>
      </c>
      <c r="P75" s="14" t="e">
        <f t="shared" si="57"/>
        <v>#DIV/0!</v>
      </c>
    </row>
    <row r="76" spans="1:16" ht="24" customHeight="1" x14ac:dyDescent="0.2">
      <c r="A76" s="6" t="s">
        <v>163</v>
      </c>
      <c r="B76" s="6"/>
      <c r="C76" s="6"/>
      <c r="D76" s="6" t="s">
        <v>164</v>
      </c>
      <c r="E76" s="6"/>
      <c r="F76" s="7"/>
      <c r="G76" s="6"/>
      <c r="H76" s="6"/>
      <c r="I76" s="6"/>
      <c r="J76" s="6"/>
      <c r="K76" s="6"/>
      <c r="L76" s="8">
        <f t="shared" ref="L76:N76" si="80">L77+L81+L88+L96+L101</f>
        <v>0</v>
      </c>
      <c r="M76" s="8">
        <f t="shared" si="80"/>
        <v>0</v>
      </c>
      <c r="N76" s="8">
        <f t="shared" si="80"/>
        <v>0</v>
      </c>
      <c r="O76" s="8">
        <f>O77+O81+O88+O96+O101</f>
        <v>0</v>
      </c>
      <c r="P76" s="9" t="e">
        <f t="shared" ref="P76:P80" si="81">O76/$N$152</f>
        <v>#DIV/0!</v>
      </c>
    </row>
    <row r="77" spans="1:16" ht="24" customHeight="1" x14ac:dyDescent="0.2">
      <c r="A77" s="6" t="s">
        <v>165</v>
      </c>
      <c r="B77" s="6"/>
      <c r="C77" s="6"/>
      <c r="D77" s="6" t="s">
        <v>166</v>
      </c>
      <c r="E77" s="6"/>
      <c r="F77" s="7"/>
      <c r="G77" s="6"/>
      <c r="H77" s="6"/>
      <c r="I77" s="6"/>
      <c r="J77" s="6"/>
      <c r="K77" s="6"/>
      <c r="L77" s="8">
        <f t="shared" ref="L77:N77" si="82">SUM(L78:L80)</f>
        <v>0</v>
      </c>
      <c r="M77" s="8">
        <f t="shared" si="82"/>
        <v>0</v>
      </c>
      <c r="N77" s="8">
        <f t="shared" si="82"/>
        <v>0</v>
      </c>
      <c r="O77" s="8">
        <f>SUM(O78:O80)</f>
        <v>0</v>
      </c>
      <c r="P77" s="9" t="e">
        <f t="shared" si="81"/>
        <v>#DIV/0!</v>
      </c>
    </row>
    <row r="78" spans="1:16" ht="25.5" customHeight="1" x14ac:dyDescent="0.2">
      <c r="A78" s="10" t="s">
        <v>167</v>
      </c>
      <c r="B78" s="11"/>
      <c r="C78" s="10"/>
      <c r="D78" s="10" t="s">
        <v>168</v>
      </c>
      <c r="E78" s="12" t="s">
        <v>53</v>
      </c>
      <c r="F78" s="11">
        <v>2</v>
      </c>
      <c r="G78" s="13"/>
      <c r="H78" s="13"/>
      <c r="I78" s="13"/>
      <c r="J78" s="13"/>
      <c r="K78" s="13">
        <f t="shared" ref="K78:K80" si="83">H78+I78+J78</f>
        <v>0</v>
      </c>
      <c r="L78" s="13">
        <f t="shared" ref="L78:L80" si="84">TRUNC($F78*H78,2)</f>
        <v>0</v>
      </c>
      <c r="M78" s="13">
        <f t="shared" ref="M78:M80" si="85">TRUNC($F78*I78,2)</f>
        <v>0</v>
      </c>
      <c r="N78" s="13">
        <f t="shared" ref="N78:N80" si="86">TRUNC($F78*J78,2)</f>
        <v>0</v>
      </c>
      <c r="O78" s="13">
        <f t="shared" ref="O78:O80" si="87">L78+M78+N78</f>
        <v>0</v>
      </c>
      <c r="P78" s="14" t="e">
        <f t="shared" si="81"/>
        <v>#DIV/0!</v>
      </c>
    </row>
    <row r="79" spans="1:16" ht="25.5" customHeight="1" x14ac:dyDescent="0.2">
      <c r="A79" s="10" t="s">
        <v>169</v>
      </c>
      <c r="B79" s="11"/>
      <c r="C79" s="10"/>
      <c r="D79" s="10" t="s">
        <v>170</v>
      </c>
      <c r="E79" s="12" t="s">
        <v>53</v>
      </c>
      <c r="F79" s="11">
        <v>1</v>
      </c>
      <c r="G79" s="13"/>
      <c r="H79" s="13"/>
      <c r="I79" s="13"/>
      <c r="J79" s="13"/>
      <c r="K79" s="13">
        <f t="shared" si="83"/>
        <v>0</v>
      </c>
      <c r="L79" s="13">
        <f t="shared" si="84"/>
        <v>0</v>
      </c>
      <c r="M79" s="13">
        <f t="shared" si="85"/>
        <v>0</v>
      </c>
      <c r="N79" s="13">
        <f t="shared" si="86"/>
        <v>0</v>
      </c>
      <c r="O79" s="13">
        <f t="shared" si="87"/>
        <v>0</v>
      </c>
      <c r="P79" s="14" t="e">
        <f t="shared" si="81"/>
        <v>#DIV/0!</v>
      </c>
    </row>
    <row r="80" spans="1:16" ht="39" customHeight="1" x14ac:dyDescent="0.2">
      <c r="A80" s="10" t="s">
        <v>171</v>
      </c>
      <c r="B80" s="11"/>
      <c r="C80" s="10"/>
      <c r="D80" s="10" t="s">
        <v>172</v>
      </c>
      <c r="E80" s="12" t="s">
        <v>53</v>
      </c>
      <c r="F80" s="11">
        <v>1</v>
      </c>
      <c r="G80" s="13"/>
      <c r="H80" s="13"/>
      <c r="I80" s="13"/>
      <c r="J80" s="13"/>
      <c r="K80" s="13">
        <f t="shared" si="83"/>
        <v>0</v>
      </c>
      <c r="L80" s="13">
        <f t="shared" si="84"/>
        <v>0</v>
      </c>
      <c r="M80" s="13">
        <f t="shared" si="85"/>
        <v>0</v>
      </c>
      <c r="N80" s="13">
        <f t="shared" si="86"/>
        <v>0</v>
      </c>
      <c r="O80" s="13">
        <f t="shared" si="87"/>
        <v>0</v>
      </c>
      <c r="P80" s="14" t="e">
        <f t="shared" si="81"/>
        <v>#DIV/0!</v>
      </c>
    </row>
    <row r="81" spans="1:16" ht="24" customHeight="1" x14ac:dyDescent="0.2">
      <c r="A81" s="6" t="s">
        <v>173</v>
      </c>
      <c r="B81" s="6"/>
      <c r="C81" s="6"/>
      <c r="D81" s="6" t="s">
        <v>174</v>
      </c>
      <c r="E81" s="6"/>
      <c r="F81" s="7"/>
      <c r="G81" s="6"/>
      <c r="H81" s="6"/>
      <c r="I81" s="6"/>
      <c r="J81" s="6"/>
      <c r="K81" s="6"/>
      <c r="L81" s="8">
        <f t="shared" ref="L81:N81" si="88">SUM(L82:L87)</f>
        <v>0</v>
      </c>
      <c r="M81" s="8">
        <f t="shared" si="88"/>
        <v>0</v>
      </c>
      <c r="N81" s="8">
        <f t="shared" si="88"/>
        <v>0</v>
      </c>
      <c r="O81" s="8">
        <f>SUM(O82:O87)</f>
        <v>0</v>
      </c>
      <c r="P81" s="9" t="e">
        <f>O81/$N$152</f>
        <v>#DIV/0!</v>
      </c>
    </row>
    <row r="82" spans="1:16" ht="24" customHeight="1" x14ac:dyDescent="0.2">
      <c r="A82" s="10" t="s">
        <v>175</v>
      </c>
      <c r="B82" s="11"/>
      <c r="C82" s="10"/>
      <c r="D82" s="10" t="s">
        <v>176</v>
      </c>
      <c r="E82" s="12" t="s">
        <v>53</v>
      </c>
      <c r="F82" s="11">
        <v>2</v>
      </c>
      <c r="G82" s="13"/>
      <c r="H82" s="13"/>
      <c r="I82" s="13"/>
      <c r="J82" s="13"/>
      <c r="K82" s="13">
        <f t="shared" ref="K82:K86" si="89">H82+I82+J82</f>
        <v>0</v>
      </c>
      <c r="L82" s="13">
        <f t="shared" ref="L82:L86" si="90">TRUNC($F82*H82,2)</f>
        <v>0</v>
      </c>
      <c r="M82" s="13">
        <f t="shared" ref="M82:M87" si="91">TRUNC($F82*I82,2)</f>
        <v>0</v>
      </c>
      <c r="N82" s="13">
        <f t="shared" ref="N82:N87" si="92">TRUNC($F82*J82,2)</f>
        <v>0</v>
      </c>
      <c r="O82" s="13">
        <f t="shared" ref="O82:O86" si="93">L82+M82+N82</f>
        <v>0</v>
      </c>
      <c r="P82" s="14" t="e">
        <f t="shared" ref="P82:P86" si="94">O82/$N$152</f>
        <v>#DIV/0!</v>
      </c>
    </row>
    <row r="83" spans="1:16" ht="25.5" customHeight="1" x14ac:dyDescent="0.2">
      <c r="A83" s="10" t="s">
        <v>177</v>
      </c>
      <c r="B83" s="11"/>
      <c r="C83" s="10"/>
      <c r="D83" s="10" t="s">
        <v>178</v>
      </c>
      <c r="E83" s="12" t="s">
        <v>53</v>
      </c>
      <c r="F83" s="11">
        <v>4</v>
      </c>
      <c r="G83" s="13"/>
      <c r="H83" s="13"/>
      <c r="I83" s="13"/>
      <c r="J83" s="13"/>
      <c r="K83" s="13">
        <f t="shared" si="89"/>
        <v>0</v>
      </c>
      <c r="L83" s="13">
        <f t="shared" si="90"/>
        <v>0</v>
      </c>
      <c r="M83" s="13">
        <f t="shared" si="91"/>
        <v>0</v>
      </c>
      <c r="N83" s="13">
        <f t="shared" si="92"/>
        <v>0</v>
      </c>
      <c r="O83" s="13">
        <f t="shared" si="93"/>
        <v>0</v>
      </c>
      <c r="P83" s="14" t="e">
        <f t="shared" si="94"/>
        <v>#DIV/0!</v>
      </c>
    </row>
    <row r="84" spans="1:16" ht="39" customHeight="1" x14ac:dyDescent="0.2">
      <c r="A84" s="10" t="s">
        <v>179</v>
      </c>
      <c r="B84" s="11"/>
      <c r="C84" s="10"/>
      <c r="D84" s="10" t="s">
        <v>180</v>
      </c>
      <c r="E84" s="12" t="s">
        <v>53</v>
      </c>
      <c r="F84" s="11">
        <v>2</v>
      </c>
      <c r="G84" s="13"/>
      <c r="H84" s="13"/>
      <c r="I84" s="13"/>
      <c r="J84" s="13"/>
      <c r="K84" s="13">
        <f t="shared" si="89"/>
        <v>0</v>
      </c>
      <c r="L84" s="13">
        <f t="shared" si="90"/>
        <v>0</v>
      </c>
      <c r="M84" s="13">
        <f t="shared" si="91"/>
        <v>0</v>
      </c>
      <c r="N84" s="13">
        <f t="shared" si="92"/>
        <v>0</v>
      </c>
      <c r="O84" s="13">
        <f t="shared" si="93"/>
        <v>0</v>
      </c>
      <c r="P84" s="14" t="e">
        <f t="shared" si="94"/>
        <v>#DIV/0!</v>
      </c>
    </row>
    <row r="85" spans="1:16" ht="39" customHeight="1" x14ac:dyDescent="0.2">
      <c r="A85" s="10" t="s">
        <v>181</v>
      </c>
      <c r="B85" s="11"/>
      <c r="C85" s="10"/>
      <c r="D85" s="10" t="s">
        <v>182</v>
      </c>
      <c r="E85" s="12" t="s">
        <v>53</v>
      </c>
      <c r="F85" s="11">
        <v>12</v>
      </c>
      <c r="G85" s="13"/>
      <c r="H85" s="13"/>
      <c r="I85" s="13"/>
      <c r="J85" s="13"/>
      <c r="K85" s="13">
        <f t="shared" si="89"/>
        <v>0</v>
      </c>
      <c r="L85" s="13">
        <f t="shared" si="90"/>
        <v>0</v>
      </c>
      <c r="M85" s="13">
        <f t="shared" si="91"/>
        <v>0</v>
      </c>
      <c r="N85" s="13">
        <f t="shared" si="92"/>
        <v>0</v>
      </c>
      <c r="O85" s="13">
        <f t="shared" si="93"/>
        <v>0</v>
      </c>
      <c r="P85" s="14" t="e">
        <f t="shared" si="94"/>
        <v>#DIV/0!</v>
      </c>
    </row>
    <row r="86" spans="1:16" ht="39" customHeight="1" x14ac:dyDescent="0.2">
      <c r="A86" s="10" t="s">
        <v>183</v>
      </c>
      <c r="B86" s="11"/>
      <c r="C86" s="10"/>
      <c r="D86" s="10" t="s">
        <v>184</v>
      </c>
      <c r="E86" s="12" t="s">
        <v>53</v>
      </c>
      <c r="F86" s="11">
        <v>4</v>
      </c>
      <c r="G86" s="13"/>
      <c r="H86" s="13"/>
      <c r="I86" s="13"/>
      <c r="J86" s="13"/>
      <c r="K86" s="13">
        <f t="shared" si="89"/>
        <v>0</v>
      </c>
      <c r="L86" s="13">
        <f t="shared" si="90"/>
        <v>0</v>
      </c>
      <c r="M86" s="13">
        <f t="shared" si="91"/>
        <v>0</v>
      </c>
      <c r="N86" s="13">
        <f t="shared" si="92"/>
        <v>0</v>
      </c>
      <c r="O86" s="13">
        <f t="shared" si="93"/>
        <v>0</v>
      </c>
      <c r="P86" s="14" t="e">
        <f t="shared" si="94"/>
        <v>#DIV/0!</v>
      </c>
    </row>
    <row r="87" spans="1:16" ht="24" customHeight="1" x14ac:dyDescent="0.2">
      <c r="A87" s="15" t="s">
        <v>185</v>
      </c>
      <c r="B87" s="16"/>
      <c r="C87" s="15"/>
      <c r="D87" s="15" t="s">
        <v>186</v>
      </c>
      <c r="E87" s="17" t="s">
        <v>53</v>
      </c>
      <c r="F87" s="16">
        <v>14</v>
      </c>
      <c r="G87" s="18"/>
      <c r="H87" s="18"/>
      <c r="I87" s="18"/>
      <c r="J87" s="18"/>
      <c r="K87" s="18">
        <f>G87+H87+I87</f>
        <v>0</v>
      </c>
      <c r="L87" s="18">
        <f>TRUNC($F87*H87,2)</f>
        <v>0</v>
      </c>
      <c r="M87" s="18">
        <f t="shared" si="91"/>
        <v>0</v>
      </c>
      <c r="N87" s="18">
        <f t="shared" si="92"/>
        <v>0</v>
      </c>
      <c r="O87" s="18">
        <f>L87+M87+N87</f>
        <v>0</v>
      </c>
      <c r="P87" s="19" t="e">
        <f>O87/$N$152</f>
        <v>#DIV/0!</v>
      </c>
    </row>
    <row r="88" spans="1:16" ht="24" customHeight="1" x14ac:dyDescent="0.2">
      <c r="A88" s="6" t="s">
        <v>187</v>
      </c>
      <c r="B88" s="6"/>
      <c r="C88" s="6"/>
      <c r="D88" s="6" t="s">
        <v>188</v>
      </c>
      <c r="E88" s="6"/>
      <c r="F88" s="7"/>
      <c r="G88" s="6"/>
      <c r="H88" s="6"/>
      <c r="I88" s="6"/>
      <c r="J88" s="6"/>
      <c r="K88" s="6"/>
      <c r="L88" s="8">
        <f t="shared" ref="L88:N88" si="95">SUM(L89:L95)</f>
        <v>0</v>
      </c>
      <c r="M88" s="8">
        <f t="shared" si="95"/>
        <v>0</v>
      </c>
      <c r="N88" s="8">
        <f t="shared" si="95"/>
        <v>0</v>
      </c>
      <c r="O88" s="8">
        <f>SUM(O89:O95)</f>
        <v>0</v>
      </c>
      <c r="P88" s="9" t="e">
        <f>O88/$N$152</f>
        <v>#DIV/0!</v>
      </c>
    </row>
    <row r="89" spans="1:16" ht="39" customHeight="1" x14ac:dyDescent="0.2">
      <c r="A89" s="10" t="s">
        <v>189</v>
      </c>
      <c r="B89" s="11"/>
      <c r="C89" s="10"/>
      <c r="D89" s="10" t="s">
        <v>190</v>
      </c>
      <c r="E89" s="12" t="s">
        <v>191</v>
      </c>
      <c r="F89" s="11">
        <v>2</v>
      </c>
      <c r="G89" s="13"/>
      <c r="H89" s="13"/>
      <c r="I89" s="13"/>
      <c r="J89" s="13"/>
      <c r="K89" s="13">
        <f t="shared" ref="K89:K95" si="96">H89+I89+J89</f>
        <v>0</v>
      </c>
      <c r="L89" s="13">
        <f t="shared" ref="L89:L95" si="97">TRUNC($F89*H89,2)</f>
        <v>0</v>
      </c>
      <c r="M89" s="13">
        <f t="shared" ref="M89:M95" si="98">TRUNC($F89*I89,2)</f>
        <v>0</v>
      </c>
      <c r="N89" s="13">
        <f t="shared" ref="N89:N95" si="99">TRUNC($F89*J89,2)</f>
        <v>0</v>
      </c>
      <c r="O89" s="13">
        <f t="shared" ref="O89:O95" si="100">L89+M89+N89</f>
        <v>0</v>
      </c>
      <c r="P89" s="14" t="e">
        <f t="shared" ref="P89:P95" si="101">O89/$N$152</f>
        <v>#DIV/0!</v>
      </c>
    </row>
    <row r="90" spans="1:16" ht="25.5" customHeight="1" x14ac:dyDescent="0.2">
      <c r="A90" s="10" t="s">
        <v>192</v>
      </c>
      <c r="B90" s="11"/>
      <c r="C90" s="10"/>
      <c r="D90" s="10" t="s">
        <v>193</v>
      </c>
      <c r="E90" s="12" t="s">
        <v>53</v>
      </c>
      <c r="F90" s="11">
        <v>17</v>
      </c>
      <c r="G90" s="13"/>
      <c r="H90" s="13"/>
      <c r="I90" s="13"/>
      <c r="J90" s="13"/>
      <c r="K90" s="13">
        <f t="shared" si="96"/>
        <v>0</v>
      </c>
      <c r="L90" s="13">
        <f t="shared" si="97"/>
        <v>0</v>
      </c>
      <c r="M90" s="13">
        <f t="shared" si="98"/>
        <v>0</v>
      </c>
      <c r="N90" s="13">
        <f t="shared" si="99"/>
        <v>0</v>
      </c>
      <c r="O90" s="13">
        <f t="shared" si="100"/>
        <v>0</v>
      </c>
      <c r="P90" s="14" t="e">
        <f t="shared" si="101"/>
        <v>#DIV/0!</v>
      </c>
    </row>
    <row r="91" spans="1:16" ht="39" customHeight="1" x14ac:dyDescent="0.2">
      <c r="A91" s="10" t="s">
        <v>194</v>
      </c>
      <c r="B91" s="11"/>
      <c r="C91" s="10"/>
      <c r="D91" s="10" t="s">
        <v>195</v>
      </c>
      <c r="E91" s="12" t="s">
        <v>43</v>
      </c>
      <c r="F91" s="11">
        <v>18</v>
      </c>
      <c r="G91" s="13"/>
      <c r="H91" s="13"/>
      <c r="I91" s="13"/>
      <c r="J91" s="13"/>
      <c r="K91" s="13">
        <f t="shared" si="96"/>
        <v>0</v>
      </c>
      <c r="L91" s="13">
        <f t="shared" si="97"/>
        <v>0</v>
      </c>
      <c r="M91" s="13">
        <f t="shared" si="98"/>
        <v>0</v>
      </c>
      <c r="N91" s="13">
        <f t="shared" si="99"/>
        <v>0</v>
      </c>
      <c r="O91" s="13">
        <f t="shared" si="100"/>
        <v>0</v>
      </c>
      <c r="P91" s="14" t="e">
        <f t="shared" si="101"/>
        <v>#DIV/0!</v>
      </c>
    </row>
    <row r="92" spans="1:16" ht="39" customHeight="1" x14ac:dyDescent="0.2">
      <c r="A92" s="10" t="s">
        <v>196</v>
      </c>
      <c r="B92" s="11"/>
      <c r="C92" s="10"/>
      <c r="D92" s="10" t="s">
        <v>197</v>
      </c>
      <c r="E92" s="12" t="s">
        <v>43</v>
      </c>
      <c r="F92" s="11">
        <v>38</v>
      </c>
      <c r="G92" s="13"/>
      <c r="H92" s="13"/>
      <c r="I92" s="13"/>
      <c r="J92" s="13"/>
      <c r="K92" s="13">
        <f t="shared" si="96"/>
        <v>0</v>
      </c>
      <c r="L92" s="13">
        <f t="shared" si="97"/>
        <v>0</v>
      </c>
      <c r="M92" s="13">
        <f t="shared" si="98"/>
        <v>0</v>
      </c>
      <c r="N92" s="13">
        <f t="shared" si="99"/>
        <v>0</v>
      </c>
      <c r="O92" s="13">
        <f t="shared" si="100"/>
        <v>0</v>
      </c>
      <c r="P92" s="14" t="e">
        <f t="shared" si="101"/>
        <v>#DIV/0!</v>
      </c>
    </row>
    <row r="93" spans="1:16" ht="39" customHeight="1" x14ac:dyDescent="0.2">
      <c r="A93" s="10" t="s">
        <v>198</v>
      </c>
      <c r="B93" s="11"/>
      <c r="C93" s="10"/>
      <c r="D93" s="10" t="s">
        <v>199</v>
      </c>
      <c r="E93" s="12" t="s">
        <v>43</v>
      </c>
      <c r="F93" s="11">
        <v>70</v>
      </c>
      <c r="G93" s="13"/>
      <c r="H93" s="13"/>
      <c r="I93" s="13"/>
      <c r="J93" s="13"/>
      <c r="K93" s="13">
        <f t="shared" si="96"/>
        <v>0</v>
      </c>
      <c r="L93" s="13">
        <f t="shared" si="97"/>
        <v>0</v>
      </c>
      <c r="M93" s="13">
        <f t="shared" si="98"/>
        <v>0</v>
      </c>
      <c r="N93" s="13">
        <f t="shared" si="99"/>
        <v>0</v>
      </c>
      <c r="O93" s="13">
        <f t="shared" si="100"/>
        <v>0</v>
      </c>
      <c r="P93" s="14" t="e">
        <f t="shared" si="101"/>
        <v>#DIV/0!</v>
      </c>
    </row>
    <row r="94" spans="1:16" ht="25.5" customHeight="1" x14ac:dyDescent="0.2">
      <c r="A94" s="10" t="s">
        <v>200</v>
      </c>
      <c r="B94" s="11"/>
      <c r="C94" s="10"/>
      <c r="D94" s="10" t="s">
        <v>201</v>
      </c>
      <c r="E94" s="12" t="s">
        <v>53</v>
      </c>
      <c r="F94" s="11">
        <v>4</v>
      </c>
      <c r="G94" s="13"/>
      <c r="H94" s="13"/>
      <c r="I94" s="13"/>
      <c r="J94" s="13"/>
      <c r="K94" s="13">
        <f t="shared" si="96"/>
        <v>0</v>
      </c>
      <c r="L94" s="13">
        <f t="shared" si="97"/>
        <v>0</v>
      </c>
      <c r="M94" s="13">
        <f t="shared" si="98"/>
        <v>0</v>
      </c>
      <c r="N94" s="13">
        <f t="shared" si="99"/>
        <v>0</v>
      </c>
      <c r="O94" s="13">
        <f t="shared" si="100"/>
        <v>0</v>
      </c>
      <c r="P94" s="14" t="e">
        <f t="shared" si="101"/>
        <v>#DIV/0!</v>
      </c>
    </row>
    <row r="95" spans="1:16" ht="25.5" customHeight="1" x14ac:dyDescent="0.2">
      <c r="A95" s="10" t="s">
        <v>202</v>
      </c>
      <c r="B95" s="11"/>
      <c r="C95" s="10"/>
      <c r="D95" s="10" t="s">
        <v>203</v>
      </c>
      <c r="E95" s="12" t="s">
        <v>53</v>
      </c>
      <c r="F95" s="11">
        <v>4</v>
      </c>
      <c r="G95" s="13"/>
      <c r="H95" s="13"/>
      <c r="I95" s="13"/>
      <c r="J95" s="13"/>
      <c r="K95" s="13">
        <f t="shared" si="96"/>
        <v>0</v>
      </c>
      <c r="L95" s="13">
        <f t="shared" si="97"/>
        <v>0</v>
      </c>
      <c r="M95" s="13">
        <f t="shared" si="98"/>
        <v>0</v>
      </c>
      <c r="N95" s="13">
        <f t="shared" si="99"/>
        <v>0</v>
      </c>
      <c r="O95" s="13">
        <f t="shared" si="100"/>
        <v>0</v>
      </c>
      <c r="P95" s="14" t="e">
        <f t="shared" si="101"/>
        <v>#DIV/0!</v>
      </c>
    </row>
    <row r="96" spans="1:16" ht="24" customHeight="1" x14ac:dyDescent="0.2">
      <c r="A96" s="6" t="s">
        <v>204</v>
      </c>
      <c r="B96" s="6"/>
      <c r="C96" s="6"/>
      <c r="D96" s="6" t="s">
        <v>205</v>
      </c>
      <c r="E96" s="6"/>
      <c r="F96" s="7"/>
      <c r="G96" s="6"/>
      <c r="H96" s="6"/>
      <c r="I96" s="6"/>
      <c r="J96" s="6"/>
      <c r="K96" s="6"/>
      <c r="L96" s="8">
        <f t="shared" ref="L96:N96" si="102">SUM(L97:L100)</f>
        <v>0</v>
      </c>
      <c r="M96" s="8">
        <f t="shared" si="102"/>
        <v>0</v>
      </c>
      <c r="N96" s="8">
        <f t="shared" si="102"/>
        <v>0</v>
      </c>
      <c r="O96" s="8">
        <f>SUM(O97:O100)</f>
        <v>0</v>
      </c>
      <c r="P96" s="9" t="e">
        <f>O96/$N$152</f>
        <v>#DIV/0!</v>
      </c>
    </row>
    <row r="97" spans="1:16" ht="51.75" customHeight="1" x14ac:dyDescent="0.2">
      <c r="A97" s="10" t="s">
        <v>206</v>
      </c>
      <c r="B97" s="11"/>
      <c r="C97" s="10"/>
      <c r="D97" s="10" t="s">
        <v>207</v>
      </c>
      <c r="E97" s="12" t="s">
        <v>43</v>
      </c>
      <c r="F97" s="11">
        <v>180</v>
      </c>
      <c r="G97" s="13"/>
      <c r="H97" s="13"/>
      <c r="I97" s="13"/>
      <c r="J97" s="13"/>
      <c r="K97" s="13">
        <f t="shared" ref="K97:K100" si="103">H97+I97+J97</f>
        <v>0</v>
      </c>
      <c r="L97" s="13">
        <f t="shared" ref="L97:L100" si="104">TRUNC($F97*H97,2)</f>
        <v>0</v>
      </c>
      <c r="M97" s="13">
        <f t="shared" ref="M97:M100" si="105">TRUNC($F97*I97,2)</f>
        <v>0</v>
      </c>
      <c r="N97" s="13">
        <f t="shared" ref="N97:N100" si="106">TRUNC($F97*J97,2)</f>
        <v>0</v>
      </c>
      <c r="O97" s="13">
        <f t="shared" ref="O97:O100" si="107">L97+M97+N97</f>
        <v>0</v>
      </c>
      <c r="P97" s="14" t="e">
        <f t="shared" ref="P97:P100" si="108">O97/$N$152</f>
        <v>#DIV/0!</v>
      </c>
    </row>
    <row r="98" spans="1:16" ht="39" customHeight="1" x14ac:dyDescent="0.2">
      <c r="A98" s="10" t="s">
        <v>208</v>
      </c>
      <c r="B98" s="11"/>
      <c r="C98" s="10"/>
      <c r="D98" s="10" t="s">
        <v>209</v>
      </c>
      <c r="E98" s="12" t="s">
        <v>43</v>
      </c>
      <c r="F98" s="11">
        <v>100</v>
      </c>
      <c r="G98" s="13"/>
      <c r="H98" s="13"/>
      <c r="I98" s="13"/>
      <c r="J98" s="13"/>
      <c r="K98" s="13">
        <f t="shared" si="103"/>
        <v>0</v>
      </c>
      <c r="L98" s="13">
        <f t="shared" si="104"/>
        <v>0</v>
      </c>
      <c r="M98" s="13">
        <f t="shared" si="105"/>
        <v>0</v>
      </c>
      <c r="N98" s="13">
        <f t="shared" si="106"/>
        <v>0</v>
      </c>
      <c r="O98" s="13">
        <f t="shared" si="107"/>
        <v>0</v>
      </c>
      <c r="P98" s="14" t="e">
        <f t="shared" si="108"/>
        <v>#DIV/0!</v>
      </c>
    </row>
    <row r="99" spans="1:16" ht="39" customHeight="1" x14ac:dyDescent="0.2">
      <c r="A99" s="10" t="s">
        <v>210</v>
      </c>
      <c r="B99" s="11"/>
      <c r="C99" s="10"/>
      <c r="D99" s="10" t="s">
        <v>211</v>
      </c>
      <c r="E99" s="12" t="s">
        <v>43</v>
      </c>
      <c r="F99" s="11">
        <v>272</v>
      </c>
      <c r="G99" s="13"/>
      <c r="H99" s="13"/>
      <c r="I99" s="13"/>
      <c r="J99" s="13"/>
      <c r="K99" s="13">
        <f t="shared" si="103"/>
        <v>0</v>
      </c>
      <c r="L99" s="13">
        <f t="shared" si="104"/>
        <v>0</v>
      </c>
      <c r="M99" s="13">
        <f t="shared" si="105"/>
        <v>0</v>
      </c>
      <c r="N99" s="13">
        <f t="shared" si="106"/>
        <v>0</v>
      </c>
      <c r="O99" s="13">
        <f t="shared" si="107"/>
        <v>0</v>
      </c>
      <c r="P99" s="14" t="e">
        <f t="shared" si="108"/>
        <v>#DIV/0!</v>
      </c>
    </row>
    <row r="100" spans="1:16" ht="39" customHeight="1" x14ac:dyDescent="0.2">
      <c r="A100" s="10" t="s">
        <v>212</v>
      </c>
      <c r="B100" s="11"/>
      <c r="C100" s="10"/>
      <c r="D100" s="10" t="s">
        <v>213</v>
      </c>
      <c r="E100" s="12" t="s">
        <v>43</v>
      </c>
      <c r="F100" s="11">
        <v>210</v>
      </c>
      <c r="G100" s="13"/>
      <c r="H100" s="13"/>
      <c r="I100" s="13"/>
      <c r="J100" s="13"/>
      <c r="K100" s="13">
        <f t="shared" si="103"/>
        <v>0</v>
      </c>
      <c r="L100" s="13">
        <f t="shared" si="104"/>
        <v>0</v>
      </c>
      <c r="M100" s="13">
        <f t="shared" si="105"/>
        <v>0</v>
      </c>
      <c r="N100" s="13">
        <f t="shared" si="106"/>
        <v>0</v>
      </c>
      <c r="O100" s="13">
        <f t="shared" si="107"/>
        <v>0</v>
      </c>
      <c r="P100" s="14" t="e">
        <f t="shared" si="108"/>
        <v>#DIV/0!</v>
      </c>
    </row>
    <row r="101" spans="1:16" ht="24" customHeight="1" x14ac:dyDescent="0.2">
      <c r="A101" s="6" t="s">
        <v>214</v>
      </c>
      <c r="B101" s="6"/>
      <c r="C101" s="6"/>
      <c r="D101" s="6" t="s">
        <v>215</v>
      </c>
      <c r="E101" s="6"/>
      <c r="F101" s="7"/>
      <c r="G101" s="6"/>
      <c r="H101" s="6"/>
      <c r="I101" s="6"/>
      <c r="J101" s="6"/>
      <c r="K101" s="6"/>
      <c r="L101" s="8">
        <f t="shared" ref="L101:N101" si="109">SUM(L102:L112)</f>
        <v>0</v>
      </c>
      <c r="M101" s="8">
        <f t="shared" si="109"/>
        <v>0</v>
      </c>
      <c r="N101" s="8">
        <f t="shared" si="109"/>
        <v>0</v>
      </c>
      <c r="O101" s="8">
        <f>SUM(O102:O112)</f>
        <v>0</v>
      </c>
      <c r="P101" s="9" t="e">
        <f>O101/$N$152</f>
        <v>#DIV/0!</v>
      </c>
    </row>
    <row r="102" spans="1:16" ht="51.75" customHeight="1" x14ac:dyDescent="0.2">
      <c r="A102" s="10" t="s">
        <v>216</v>
      </c>
      <c r="B102" s="11"/>
      <c r="C102" s="10"/>
      <c r="D102" s="10" t="s">
        <v>217</v>
      </c>
      <c r="E102" s="12" t="s">
        <v>53</v>
      </c>
      <c r="F102" s="11">
        <v>1</v>
      </c>
      <c r="G102" s="13"/>
      <c r="H102" s="13"/>
      <c r="I102" s="13"/>
      <c r="J102" s="13"/>
      <c r="K102" s="13">
        <f t="shared" ref="K102:K112" si="110">H102+I102+J102</f>
        <v>0</v>
      </c>
      <c r="L102" s="13">
        <f t="shared" ref="L102:L112" si="111">TRUNC($F102*H102,2)</f>
        <v>0</v>
      </c>
      <c r="M102" s="13">
        <f t="shared" ref="M102:M112" si="112">TRUNC($F102*I102,2)</f>
        <v>0</v>
      </c>
      <c r="N102" s="13">
        <f t="shared" ref="N102:N112" si="113">TRUNC($F102*J102,2)</f>
        <v>0</v>
      </c>
      <c r="O102" s="13">
        <f t="shared" ref="O102:O112" si="114">L102+M102+N102</f>
        <v>0</v>
      </c>
      <c r="P102" s="14" t="e">
        <f t="shared" ref="P102:P118" si="115">O102/$N$152</f>
        <v>#DIV/0!</v>
      </c>
    </row>
    <row r="103" spans="1:16" ht="39" customHeight="1" x14ac:dyDescent="0.2">
      <c r="A103" s="10" t="s">
        <v>218</v>
      </c>
      <c r="B103" s="11"/>
      <c r="C103" s="10"/>
      <c r="D103" s="10" t="s">
        <v>219</v>
      </c>
      <c r="E103" s="12" t="s">
        <v>53</v>
      </c>
      <c r="F103" s="11">
        <v>1</v>
      </c>
      <c r="G103" s="13"/>
      <c r="H103" s="13"/>
      <c r="I103" s="13"/>
      <c r="J103" s="13"/>
      <c r="K103" s="13">
        <f t="shared" si="110"/>
        <v>0</v>
      </c>
      <c r="L103" s="13">
        <f t="shared" si="111"/>
        <v>0</v>
      </c>
      <c r="M103" s="13">
        <f t="shared" si="112"/>
        <v>0</v>
      </c>
      <c r="N103" s="13">
        <f t="shared" si="113"/>
        <v>0</v>
      </c>
      <c r="O103" s="13">
        <f t="shared" si="114"/>
        <v>0</v>
      </c>
      <c r="P103" s="14" t="e">
        <f t="shared" si="115"/>
        <v>#DIV/0!</v>
      </c>
    </row>
    <row r="104" spans="1:16" ht="25.5" customHeight="1" x14ac:dyDescent="0.2">
      <c r="A104" s="10" t="s">
        <v>220</v>
      </c>
      <c r="B104" s="11"/>
      <c r="C104" s="10"/>
      <c r="D104" s="10" t="s">
        <v>221</v>
      </c>
      <c r="E104" s="12" t="s">
        <v>53</v>
      </c>
      <c r="F104" s="11">
        <v>1</v>
      </c>
      <c r="G104" s="13"/>
      <c r="H104" s="13"/>
      <c r="I104" s="13"/>
      <c r="J104" s="13"/>
      <c r="K104" s="13">
        <f t="shared" si="110"/>
        <v>0</v>
      </c>
      <c r="L104" s="13">
        <f t="shared" si="111"/>
        <v>0</v>
      </c>
      <c r="M104" s="13">
        <f t="shared" si="112"/>
        <v>0</v>
      </c>
      <c r="N104" s="13">
        <f t="shared" si="113"/>
        <v>0</v>
      </c>
      <c r="O104" s="13">
        <f t="shared" si="114"/>
        <v>0</v>
      </c>
      <c r="P104" s="14" t="e">
        <f t="shared" si="115"/>
        <v>#DIV/0!</v>
      </c>
    </row>
    <row r="105" spans="1:16" ht="25.5" customHeight="1" x14ac:dyDescent="0.2">
      <c r="A105" s="10" t="s">
        <v>222</v>
      </c>
      <c r="B105" s="11"/>
      <c r="C105" s="10"/>
      <c r="D105" s="10" t="s">
        <v>223</v>
      </c>
      <c r="E105" s="12" t="s">
        <v>53</v>
      </c>
      <c r="F105" s="11">
        <v>1</v>
      </c>
      <c r="G105" s="13"/>
      <c r="H105" s="13"/>
      <c r="I105" s="13"/>
      <c r="J105" s="13"/>
      <c r="K105" s="13">
        <f t="shared" si="110"/>
        <v>0</v>
      </c>
      <c r="L105" s="13">
        <f t="shared" si="111"/>
        <v>0</v>
      </c>
      <c r="M105" s="13">
        <f t="shared" si="112"/>
        <v>0</v>
      </c>
      <c r="N105" s="13">
        <f t="shared" si="113"/>
        <v>0</v>
      </c>
      <c r="O105" s="13">
        <f t="shared" si="114"/>
        <v>0</v>
      </c>
      <c r="P105" s="14" t="e">
        <f t="shared" si="115"/>
        <v>#DIV/0!</v>
      </c>
    </row>
    <row r="106" spans="1:16" ht="25.5" customHeight="1" x14ac:dyDescent="0.2">
      <c r="A106" s="10" t="s">
        <v>224</v>
      </c>
      <c r="B106" s="11"/>
      <c r="C106" s="10"/>
      <c r="D106" s="10" t="s">
        <v>225</v>
      </c>
      <c r="E106" s="12" t="s">
        <v>53</v>
      </c>
      <c r="F106" s="11">
        <v>1</v>
      </c>
      <c r="G106" s="13"/>
      <c r="H106" s="13"/>
      <c r="I106" s="13"/>
      <c r="J106" s="13"/>
      <c r="K106" s="13">
        <f t="shared" si="110"/>
        <v>0</v>
      </c>
      <c r="L106" s="13">
        <f t="shared" si="111"/>
        <v>0</v>
      </c>
      <c r="M106" s="13">
        <f t="shared" si="112"/>
        <v>0</v>
      </c>
      <c r="N106" s="13">
        <f t="shared" si="113"/>
        <v>0</v>
      </c>
      <c r="O106" s="13">
        <f t="shared" si="114"/>
        <v>0</v>
      </c>
      <c r="P106" s="14" t="e">
        <f t="shared" si="115"/>
        <v>#DIV/0!</v>
      </c>
    </row>
    <row r="107" spans="1:16" ht="25.5" customHeight="1" x14ac:dyDescent="0.2">
      <c r="A107" s="10" t="s">
        <v>226</v>
      </c>
      <c r="B107" s="11"/>
      <c r="C107" s="10"/>
      <c r="D107" s="10" t="s">
        <v>227</v>
      </c>
      <c r="E107" s="12" t="s">
        <v>53</v>
      </c>
      <c r="F107" s="11">
        <v>1</v>
      </c>
      <c r="G107" s="13"/>
      <c r="H107" s="13"/>
      <c r="I107" s="13"/>
      <c r="J107" s="13"/>
      <c r="K107" s="13">
        <f t="shared" si="110"/>
        <v>0</v>
      </c>
      <c r="L107" s="13">
        <f t="shared" si="111"/>
        <v>0</v>
      </c>
      <c r="M107" s="13">
        <f t="shared" si="112"/>
        <v>0</v>
      </c>
      <c r="N107" s="13">
        <f t="shared" si="113"/>
        <v>0</v>
      </c>
      <c r="O107" s="13">
        <f t="shared" si="114"/>
        <v>0</v>
      </c>
      <c r="P107" s="14" t="e">
        <f t="shared" si="115"/>
        <v>#DIV/0!</v>
      </c>
    </row>
    <row r="108" spans="1:16" ht="25.5" customHeight="1" x14ac:dyDescent="0.2">
      <c r="A108" s="10" t="s">
        <v>228</v>
      </c>
      <c r="B108" s="11"/>
      <c r="C108" s="10"/>
      <c r="D108" s="10" t="s">
        <v>229</v>
      </c>
      <c r="E108" s="12" t="s">
        <v>53</v>
      </c>
      <c r="F108" s="11">
        <v>1</v>
      </c>
      <c r="G108" s="13"/>
      <c r="H108" s="13"/>
      <c r="I108" s="13"/>
      <c r="J108" s="13"/>
      <c r="K108" s="13">
        <f t="shared" si="110"/>
        <v>0</v>
      </c>
      <c r="L108" s="13">
        <f t="shared" si="111"/>
        <v>0</v>
      </c>
      <c r="M108" s="13">
        <f t="shared" si="112"/>
        <v>0</v>
      </c>
      <c r="N108" s="13">
        <f t="shared" si="113"/>
        <v>0</v>
      </c>
      <c r="O108" s="13">
        <f t="shared" si="114"/>
        <v>0</v>
      </c>
      <c r="P108" s="14" t="e">
        <f t="shared" si="115"/>
        <v>#DIV/0!</v>
      </c>
    </row>
    <row r="109" spans="1:16" ht="25.5" customHeight="1" x14ac:dyDescent="0.2">
      <c r="A109" s="10" t="s">
        <v>230</v>
      </c>
      <c r="B109" s="11"/>
      <c r="C109" s="10"/>
      <c r="D109" s="10" t="s">
        <v>231</v>
      </c>
      <c r="E109" s="12" t="s">
        <v>53</v>
      </c>
      <c r="F109" s="11">
        <v>5</v>
      </c>
      <c r="G109" s="13"/>
      <c r="H109" s="13"/>
      <c r="I109" s="13"/>
      <c r="J109" s="13"/>
      <c r="K109" s="13">
        <f t="shared" si="110"/>
        <v>0</v>
      </c>
      <c r="L109" s="13">
        <f t="shared" si="111"/>
        <v>0</v>
      </c>
      <c r="M109" s="13">
        <f t="shared" si="112"/>
        <v>0</v>
      </c>
      <c r="N109" s="13">
        <f t="shared" si="113"/>
        <v>0</v>
      </c>
      <c r="O109" s="13">
        <f t="shared" si="114"/>
        <v>0</v>
      </c>
      <c r="P109" s="14" t="e">
        <f t="shared" si="115"/>
        <v>#DIV/0!</v>
      </c>
    </row>
    <row r="110" spans="1:16" ht="25.5" customHeight="1" x14ac:dyDescent="0.2">
      <c r="A110" s="10" t="s">
        <v>232</v>
      </c>
      <c r="B110" s="11"/>
      <c r="C110" s="10"/>
      <c r="D110" s="10" t="s">
        <v>233</v>
      </c>
      <c r="E110" s="12" t="s">
        <v>53</v>
      </c>
      <c r="F110" s="11">
        <v>1</v>
      </c>
      <c r="G110" s="13"/>
      <c r="H110" s="13"/>
      <c r="I110" s="13"/>
      <c r="J110" s="13"/>
      <c r="K110" s="13">
        <f t="shared" si="110"/>
        <v>0</v>
      </c>
      <c r="L110" s="13">
        <f t="shared" si="111"/>
        <v>0</v>
      </c>
      <c r="M110" s="13">
        <f t="shared" si="112"/>
        <v>0</v>
      </c>
      <c r="N110" s="13">
        <f t="shared" si="113"/>
        <v>0</v>
      </c>
      <c r="O110" s="13">
        <f t="shared" si="114"/>
        <v>0</v>
      </c>
      <c r="P110" s="14" t="e">
        <f t="shared" si="115"/>
        <v>#DIV/0!</v>
      </c>
    </row>
    <row r="111" spans="1:16" ht="25.5" customHeight="1" x14ac:dyDescent="0.2">
      <c r="A111" s="10" t="s">
        <v>234</v>
      </c>
      <c r="B111" s="11"/>
      <c r="C111" s="10"/>
      <c r="D111" s="10" t="s">
        <v>235</v>
      </c>
      <c r="E111" s="12" t="s">
        <v>53</v>
      </c>
      <c r="F111" s="11">
        <v>1</v>
      </c>
      <c r="G111" s="13"/>
      <c r="H111" s="13"/>
      <c r="I111" s="13"/>
      <c r="J111" s="13"/>
      <c r="K111" s="13">
        <f t="shared" si="110"/>
        <v>0</v>
      </c>
      <c r="L111" s="13">
        <f t="shared" si="111"/>
        <v>0</v>
      </c>
      <c r="M111" s="13">
        <f t="shared" si="112"/>
        <v>0</v>
      </c>
      <c r="N111" s="13">
        <f t="shared" si="113"/>
        <v>0</v>
      </c>
      <c r="O111" s="13">
        <f t="shared" si="114"/>
        <v>0</v>
      </c>
      <c r="P111" s="14" t="e">
        <f t="shared" si="115"/>
        <v>#DIV/0!</v>
      </c>
    </row>
    <row r="112" spans="1:16" ht="25.5" customHeight="1" x14ac:dyDescent="0.2">
      <c r="A112" s="10" t="s">
        <v>236</v>
      </c>
      <c r="B112" s="11"/>
      <c r="C112" s="10"/>
      <c r="D112" s="10" t="s">
        <v>237</v>
      </c>
      <c r="E112" s="12" t="s">
        <v>53</v>
      </c>
      <c r="F112" s="11">
        <v>4</v>
      </c>
      <c r="G112" s="13"/>
      <c r="H112" s="13"/>
      <c r="I112" s="13"/>
      <c r="J112" s="13"/>
      <c r="K112" s="13">
        <f t="shared" si="110"/>
        <v>0</v>
      </c>
      <c r="L112" s="13">
        <f t="shared" si="111"/>
        <v>0</v>
      </c>
      <c r="M112" s="13">
        <f t="shared" si="112"/>
        <v>0</v>
      </c>
      <c r="N112" s="13">
        <f t="shared" si="113"/>
        <v>0</v>
      </c>
      <c r="O112" s="13">
        <f t="shared" si="114"/>
        <v>0</v>
      </c>
      <c r="P112" s="14" t="e">
        <f t="shared" si="115"/>
        <v>#DIV/0!</v>
      </c>
    </row>
    <row r="113" spans="1:16" ht="24" customHeight="1" x14ac:dyDescent="0.2">
      <c r="A113" s="6" t="s">
        <v>238</v>
      </c>
      <c r="B113" s="6"/>
      <c r="C113" s="6"/>
      <c r="D113" s="6" t="s">
        <v>239</v>
      </c>
      <c r="E113" s="6"/>
      <c r="F113" s="7"/>
      <c r="G113" s="6"/>
      <c r="H113" s="6"/>
      <c r="I113" s="6"/>
      <c r="J113" s="6"/>
      <c r="K113" s="6"/>
      <c r="L113" s="8">
        <f t="shared" ref="L113:N113" si="116">SUM(L114:L115)</f>
        <v>0</v>
      </c>
      <c r="M113" s="8">
        <f t="shared" si="116"/>
        <v>0</v>
      </c>
      <c r="N113" s="8">
        <f t="shared" si="116"/>
        <v>0</v>
      </c>
      <c r="O113" s="8">
        <f>SUM(O114:O115)</f>
        <v>0</v>
      </c>
      <c r="P113" s="9" t="e">
        <f>O113/$N$152</f>
        <v>#DIV/0!</v>
      </c>
    </row>
    <row r="114" spans="1:16" ht="39" customHeight="1" x14ac:dyDescent="0.2">
      <c r="A114" s="10" t="s">
        <v>240</v>
      </c>
      <c r="B114" s="11"/>
      <c r="C114" s="10"/>
      <c r="D114" s="10" t="s">
        <v>241</v>
      </c>
      <c r="E114" s="12" t="s">
        <v>43</v>
      </c>
      <c r="F114" s="11">
        <v>35</v>
      </c>
      <c r="G114" s="13"/>
      <c r="H114" s="13"/>
      <c r="I114" s="13"/>
      <c r="J114" s="13"/>
      <c r="K114" s="13">
        <f t="shared" ref="K114:K115" si="117">H114+I114+J114</f>
        <v>0</v>
      </c>
      <c r="L114" s="13">
        <f t="shared" ref="L114:L115" si="118">TRUNC($F114*H114,2)</f>
        <v>0</v>
      </c>
      <c r="M114" s="13">
        <f t="shared" ref="M114:M115" si="119">TRUNC($F114*I114,2)</f>
        <v>0</v>
      </c>
      <c r="N114" s="13">
        <f t="shared" ref="N114:N115" si="120">TRUNC($F114*J114,2)</f>
        <v>0</v>
      </c>
      <c r="O114" s="13">
        <f t="shared" ref="O114:O115" si="121">L114+M114+N114</f>
        <v>0</v>
      </c>
      <c r="P114" s="14" t="e">
        <f t="shared" si="115"/>
        <v>#DIV/0!</v>
      </c>
    </row>
    <row r="115" spans="1:16" ht="25.5" customHeight="1" x14ac:dyDescent="0.2">
      <c r="A115" s="10" t="s">
        <v>242</v>
      </c>
      <c r="B115" s="11"/>
      <c r="C115" s="10"/>
      <c r="D115" s="10" t="s">
        <v>243</v>
      </c>
      <c r="E115" s="12" t="s">
        <v>53</v>
      </c>
      <c r="F115" s="11">
        <v>2</v>
      </c>
      <c r="G115" s="13"/>
      <c r="H115" s="13"/>
      <c r="I115" s="13"/>
      <c r="J115" s="13"/>
      <c r="K115" s="13">
        <f t="shared" si="117"/>
        <v>0</v>
      </c>
      <c r="L115" s="13">
        <f t="shared" si="118"/>
        <v>0</v>
      </c>
      <c r="M115" s="13">
        <f t="shared" si="119"/>
        <v>0</v>
      </c>
      <c r="N115" s="13">
        <f t="shared" si="120"/>
        <v>0</v>
      </c>
      <c r="O115" s="13">
        <f t="shared" si="121"/>
        <v>0</v>
      </c>
      <c r="P115" s="14" t="e">
        <f t="shared" si="115"/>
        <v>#DIV/0!</v>
      </c>
    </row>
    <row r="116" spans="1:16" ht="24" customHeight="1" x14ac:dyDescent="0.2">
      <c r="A116" s="6" t="s">
        <v>244</v>
      </c>
      <c r="B116" s="6"/>
      <c r="C116" s="6"/>
      <c r="D116" s="6" t="s">
        <v>245</v>
      </c>
      <c r="E116" s="6"/>
      <c r="F116" s="7"/>
      <c r="G116" s="6"/>
      <c r="H116" s="6"/>
      <c r="I116" s="6"/>
      <c r="J116" s="6"/>
      <c r="K116" s="6"/>
      <c r="L116" s="8">
        <f t="shared" ref="L116:N116" si="122">L117+L118+L122</f>
        <v>0</v>
      </c>
      <c r="M116" s="8">
        <f t="shared" si="122"/>
        <v>0</v>
      </c>
      <c r="N116" s="8">
        <f t="shared" si="122"/>
        <v>0</v>
      </c>
      <c r="O116" s="8">
        <f>O117+O118+O122</f>
        <v>0</v>
      </c>
      <c r="P116" s="9" t="e">
        <f t="shared" si="115"/>
        <v>#DIV/0!</v>
      </c>
    </row>
    <row r="117" spans="1:16" ht="24" customHeight="1" x14ac:dyDescent="0.2">
      <c r="A117" s="6" t="s">
        <v>246</v>
      </c>
      <c r="B117" s="6"/>
      <c r="C117" s="6"/>
      <c r="D117" s="6" t="s">
        <v>247</v>
      </c>
      <c r="E117" s="6"/>
      <c r="F117" s="7"/>
      <c r="G117" s="6"/>
      <c r="H117" s="6"/>
      <c r="I117" s="6"/>
      <c r="J117" s="6"/>
      <c r="K117" s="6"/>
      <c r="L117" s="8">
        <v>0</v>
      </c>
      <c r="M117" s="8">
        <v>0</v>
      </c>
      <c r="N117" s="8">
        <v>0</v>
      </c>
      <c r="O117" s="8">
        <v>0</v>
      </c>
      <c r="P117" s="9" t="e">
        <f t="shared" si="115"/>
        <v>#DIV/0!</v>
      </c>
    </row>
    <row r="118" spans="1:16" ht="24" customHeight="1" x14ac:dyDescent="0.2">
      <c r="A118" s="6" t="s">
        <v>248</v>
      </c>
      <c r="B118" s="6"/>
      <c r="C118" s="6"/>
      <c r="D118" s="6" t="s">
        <v>249</v>
      </c>
      <c r="E118" s="6"/>
      <c r="F118" s="7"/>
      <c r="G118" s="6"/>
      <c r="H118" s="6"/>
      <c r="I118" s="6"/>
      <c r="J118" s="6"/>
      <c r="K118" s="6"/>
      <c r="L118" s="8">
        <f t="shared" ref="L118:N118" si="123">SUM(L119:L121)</f>
        <v>0</v>
      </c>
      <c r="M118" s="8">
        <f t="shared" si="123"/>
        <v>0</v>
      </c>
      <c r="N118" s="8">
        <f t="shared" si="123"/>
        <v>0</v>
      </c>
      <c r="O118" s="8">
        <f>SUM(O119:O121)</f>
        <v>0</v>
      </c>
      <c r="P118" s="9" t="e">
        <f t="shared" si="115"/>
        <v>#DIV/0!</v>
      </c>
    </row>
    <row r="119" spans="1:16" ht="25.5" customHeight="1" x14ac:dyDescent="0.2">
      <c r="A119" s="10" t="s">
        <v>250</v>
      </c>
      <c r="B119" s="11"/>
      <c r="C119" s="10"/>
      <c r="D119" s="10" t="s">
        <v>251</v>
      </c>
      <c r="E119" s="12" t="s">
        <v>43</v>
      </c>
      <c r="F119" s="11">
        <v>2</v>
      </c>
      <c r="G119" s="13"/>
      <c r="H119" s="13"/>
      <c r="I119" s="13"/>
      <c r="J119" s="13"/>
      <c r="K119" s="13">
        <f t="shared" ref="K119:K121" si="124">H119+I119+J119</f>
        <v>0</v>
      </c>
      <c r="L119" s="13">
        <f t="shared" ref="L119:L121" si="125">TRUNC($F119*H119,2)</f>
        <v>0</v>
      </c>
      <c r="M119" s="13">
        <f t="shared" ref="M119:M121" si="126">TRUNC($F119*I119,2)</f>
        <v>0</v>
      </c>
      <c r="N119" s="13">
        <f t="shared" ref="N119:N121" si="127">TRUNC($F119*J119,2)</f>
        <v>0</v>
      </c>
      <c r="O119" s="13">
        <f t="shared" ref="O119:O121" si="128">L119+M119+N119</f>
        <v>0</v>
      </c>
      <c r="P119" s="14" t="e">
        <f t="shared" ref="P119:P121" si="129">O119/$N$152</f>
        <v>#DIV/0!</v>
      </c>
    </row>
    <row r="120" spans="1:16" ht="39" customHeight="1" x14ac:dyDescent="0.2">
      <c r="A120" s="10" t="s">
        <v>252</v>
      </c>
      <c r="B120" s="11"/>
      <c r="C120" s="10"/>
      <c r="D120" s="10" t="s">
        <v>253</v>
      </c>
      <c r="E120" s="12" t="s">
        <v>53</v>
      </c>
      <c r="F120" s="11">
        <v>2</v>
      </c>
      <c r="G120" s="13"/>
      <c r="H120" s="13"/>
      <c r="I120" s="13"/>
      <c r="J120" s="13"/>
      <c r="K120" s="13">
        <f t="shared" si="124"/>
        <v>0</v>
      </c>
      <c r="L120" s="13">
        <f t="shared" si="125"/>
        <v>0</v>
      </c>
      <c r="M120" s="13">
        <f t="shared" si="126"/>
        <v>0</v>
      </c>
      <c r="N120" s="13">
        <f t="shared" si="127"/>
        <v>0</v>
      </c>
      <c r="O120" s="13">
        <f t="shared" si="128"/>
        <v>0</v>
      </c>
      <c r="P120" s="14" t="e">
        <f t="shared" si="129"/>
        <v>#DIV/0!</v>
      </c>
    </row>
    <row r="121" spans="1:16" ht="25.5" customHeight="1" x14ac:dyDescent="0.2">
      <c r="A121" s="10" t="s">
        <v>254</v>
      </c>
      <c r="B121" s="11"/>
      <c r="C121" s="10"/>
      <c r="D121" s="10" t="s">
        <v>255</v>
      </c>
      <c r="E121" s="12" t="s">
        <v>53</v>
      </c>
      <c r="F121" s="11">
        <v>2</v>
      </c>
      <c r="G121" s="13"/>
      <c r="H121" s="13"/>
      <c r="I121" s="13"/>
      <c r="J121" s="13"/>
      <c r="K121" s="13">
        <f t="shared" si="124"/>
        <v>0</v>
      </c>
      <c r="L121" s="13">
        <f t="shared" si="125"/>
        <v>0</v>
      </c>
      <c r="M121" s="13">
        <f t="shared" si="126"/>
        <v>0</v>
      </c>
      <c r="N121" s="13">
        <f t="shared" si="127"/>
        <v>0</v>
      </c>
      <c r="O121" s="13">
        <f t="shared" si="128"/>
        <v>0</v>
      </c>
      <c r="P121" s="14" t="e">
        <f t="shared" si="129"/>
        <v>#DIV/0!</v>
      </c>
    </row>
    <row r="122" spans="1:16" ht="24" customHeight="1" x14ac:dyDescent="0.2">
      <c r="A122" s="6" t="s">
        <v>256</v>
      </c>
      <c r="B122" s="6"/>
      <c r="C122" s="6"/>
      <c r="D122" s="6" t="s">
        <v>257</v>
      </c>
      <c r="E122" s="6"/>
      <c r="F122" s="7"/>
      <c r="G122" s="6"/>
      <c r="H122" s="6"/>
      <c r="I122" s="6"/>
      <c r="J122" s="6"/>
      <c r="K122" s="6"/>
      <c r="L122" s="8">
        <f t="shared" ref="L122:N122" si="130">SUM(L123:L127)</f>
        <v>0</v>
      </c>
      <c r="M122" s="8">
        <f t="shared" si="130"/>
        <v>0</v>
      </c>
      <c r="N122" s="8">
        <f t="shared" si="130"/>
        <v>0</v>
      </c>
      <c r="O122" s="8">
        <f>SUM(O123:O127)</f>
        <v>0</v>
      </c>
      <c r="P122" s="9" t="e">
        <f>O122/$N$152</f>
        <v>#DIV/0!</v>
      </c>
    </row>
    <row r="123" spans="1:16" ht="25.5" customHeight="1" x14ac:dyDescent="0.2">
      <c r="A123" s="10" t="s">
        <v>258</v>
      </c>
      <c r="B123" s="11"/>
      <c r="C123" s="10"/>
      <c r="D123" s="10" t="s">
        <v>259</v>
      </c>
      <c r="E123" s="12" t="s">
        <v>43</v>
      </c>
      <c r="F123" s="11">
        <v>8</v>
      </c>
      <c r="G123" s="13"/>
      <c r="H123" s="13"/>
      <c r="I123" s="13"/>
      <c r="J123" s="13"/>
      <c r="K123" s="13">
        <f t="shared" ref="K123:K127" si="131">H123+I123+J123</f>
        <v>0</v>
      </c>
      <c r="L123" s="13">
        <f t="shared" ref="L123:L127" si="132">TRUNC($F123*H123,2)</f>
        <v>0</v>
      </c>
      <c r="M123" s="13">
        <f t="shared" ref="M123:M127" si="133">TRUNC($F123*I123,2)</f>
        <v>0</v>
      </c>
      <c r="N123" s="13">
        <f t="shared" ref="N123:N127" si="134">TRUNC($F123*J123,2)</f>
        <v>0</v>
      </c>
      <c r="O123" s="13">
        <f t="shared" ref="O123:O127" si="135">L123+M123+N123</f>
        <v>0</v>
      </c>
      <c r="P123" s="14" t="e">
        <f t="shared" ref="P123:P147" si="136">O123/$N$152</f>
        <v>#DIV/0!</v>
      </c>
    </row>
    <row r="124" spans="1:16" ht="24" customHeight="1" x14ac:dyDescent="0.2">
      <c r="A124" s="10" t="s">
        <v>260</v>
      </c>
      <c r="B124" s="11"/>
      <c r="C124" s="10"/>
      <c r="D124" s="10" t="s">
        <v>261</v>
      </c>
      <c r="E124" s="12" t="s">
        <v>53</v>
      </c>
      <c r="F124" s="11">
        <v>5</v>
      </c>
      <c r="G124" s="13"/>
      <c r="H124" s="13"/>
      <c r="I124" s="13"/>
      <c r="J124" s="13"/>
      <c r="K124" s="13">
        <f t="shared" si="131"/>
        <v>0</v>
      </c>
      <c r="L124" s="13">
        <f t="shared" si="132"/>
        <v>0</v>
      </c>
      <c r="M124" s="13">
        <f t="shared" si="133"/>
        <v>0</v>
      </c>
      <c r="N124" s="13">
        <f t="shared" si="134"/>
        <v>0</v>
      </c>
      <c r="O124" s="13">
        <f t="shared" si="135"/>
        <v>0</v>
      </c>
      <c r="P124" s="14" t="e">
        <f t="shared" si="136"/>
        <v>#DIV/0!</v>
      </c>
    </row>
    <row r="125" spans="1:16" ht="51.75" customHeight="1" x14ac:dyDescent="0.2">
      <c r="A125" s="10" t="s">
        <v>262</v>
      </c>
      <c r="B125" s="11"/>
      <c r="C125" s="10"/>
      <c r="D125" s="10" t="s">
        <v>263</v>
      </c>
      <c r="E125" s="12" t="s">
        <v>53</v>
      </c>
      <c r="F125" s="11">
        <v>1</v>
      </c>
      <c r="G125" s="13"/>
      <c r="H125" s="13"/>
      <c r="I125" s="13"/>
      <c r="J125" s="13"/>
      <c r="K125" s="13">
        <f t="shared" si="131"/>
        <v>0</v>
      </c>
      <c r="L125" s="13">
        <f t="shared" si="132"/>
        <v>0</v>
      </c>
      <c r="M125" s="13">
        <f t="shared" si="133"/>
        <v>0</v>
      </c>
      <c r="N125" s="13">
        <f t="shared" si="134"/>
        <v>0</v>
      </c>
      <c r="O125" s="13">
        <f t="shared" si="135"/>
        <v>0</v>
      </c>
      <c r="P125" s="14" t="e">
        <f t="shared" si="136"/>
        <v>#DIV/0!</v>
      </c>
    </row>
    <row r="126" spans="1:16" ht="25.5" customHeight="1" x14ac:dyDescent="0.2">
      <c r="A126" s="10" t="s">
        <v>264</v>
      </c>
      <c r="B126" s="11"/>
      <c r="C126" s="10"/>
      <c r="D126" s="10" t="s">
        <v>265</v>
      </c>
      <c r="E126" s="12" t="s">
        <v>53</v>
      </c>
      <c r="F126" s="11">
        <v>1</v>
      </c>
      <c r="G126" s="13"/>
      <c r="H126" s="13"/>
      <c r="I126" s="13"/>
      <c r="J126" s="13"/>
      <c r="K126" s="13">
        <f t="shared" si="131"/>
        <v>0</v>
      </c>
      <c r="L126" s="13">
        <f t="shared" si="132"/>
        <v>0</v>
      </c>
      <c r="M126" s="13">
        <f t="shared" si="133"/>
        <v>0</v>
      </c>
      <c r="N126" s="13">
        <f t="shared" si="134"/>
        <v>0</v>
      </c>
      <c r="O126" s="13">
        <f t="shared" si="135"/>
        <v>0</v>
      </c>
      <c r="P126" s="14" t="e">
        <f t="shared" si="136"/>
        <v>#DIV/0!</v>
      </c>
    </row>
    <row r="127" spans="1:16" ht="25.5" customHeight="1" x14ac:dyDescent="0.2">
      <c r="A127" s="10" t="s">
        <v>266</v>
      </c>
      <c r="B127" s="11"/>
      <c r="C127" s="10"/>
      <c r="D127" s="10" t="s">
        <v>267</v>
      </c>
      <c r="E127" s="12" t="s">
        <v>53</v>
      </c>
      <c r="F127" s="11">
        <v>2</v>
      </c>
      <c r="G127" s="13"/>
      <c r="H127" s="13"/>
      <c r="I127" s="13"/>
      <c r="J127" s="13"/>
      <c r="K127" s="13">
        <f t="shared" si="131"/>
        <v>0</v>
      </c>
      <c r="L127" s="13">
        <f t="shared" si="132"/>
        <v>0</v>
      </c>
      <c r="M127" s="13">
        <f t="shared" si="133"/>
        <v>0</v>
      </c>
      <c r="N127" s="13">
        <f t="shared" si="134"/>
        <v>0</v>
      </c>
      <c r="O127" s="13">
        <f t="shared" si="135"/>
        <v>0</v>
      </c>
      <c r="P127" s="14" t="e">
        <f t="shared" si="136"/>
        <v>#DIV/0!</v>
      </c>
    </row>
    <row r="128" spans="1:16" ht="24" customHeight="1" x14ac:dyDescent="0.2">
      <c r="A128" s="6" t="s">
        <v>268</v>
      </c>
      <c r="B128" s="6"/>
      <c r="C128" s="6"/>
      <c r="D128" s="6" t="s">
        <v>269</v>
      </c>
      <c r="E128" s="6"/>
      <c r="F128" s="7"/>
      <c r="G128" s="6"/>
      <c r="H128" s="6"/>
      <c r="I128" s="6"/>
      <c r="J128" s="6"/>
      <c r="K128" s="6"/>
      <c r="L128" s="8">
        <f t="shared" ref="L128:N128" si="137">SUM(L129:L130)</f>
        <v>0</v>
      </c>
      <c r="M128" s="8">
        <f t="shared" si="137"/>
        <v>0</v>
      </c>
      <c r="N128" s="8">
        <f t="shared" si="137"/>
        <v>0</v>
      </c>
      <c r="O128" s="8">
        <f>SUM(O129:O130)</f>
        <v>0</v>
      </c>
      <c r="P128" s="9" t="e">
        <f>O128/$N$152</f>
        <v>#DIV/0!</v>
      </c>
    </row>
    <row r="129" spans="1:16" ht="64.5" customHeight="1" x14ac:dyDescent="0.2">
      <c r="A129" s="10" t="s">
        <v>270</v>
      </c>
      <c r="B129" s="11"/>
      <c r="C129" s="10"/>
      <c r="D129" s="10" t="s">
        <v>271</v>
      </c>
      <c r="E129" s="12" t="s">
        <v>53</v>
      </c>
      <c r="F129" s="11">
        <v>2</v>
      </c>
      <c r="G129" s="13"/>
      <c r="H129" s="13"/>
      <c r="I129" s="13"/>
      <c r="J129" s="13"/>
      <c r="K129" s="13">
        <f t="shared" ref="K129:K130" si="138">H129+I129+J129</f>
        <v>0</v>
      </c>
      <c r="L129" s="13">
        <f t="shared" ref="L129:L130" si="139">TRUNC($F129*H129,2)</f>
        <v>0</v>
      </c>
      <c r="M129" s="13">
        <f t="shared" ref="M129:M130" si="140">TRUNC($F129*I129,2)</f>
        <v>0</v>
      </c>
      <c r="N129" s="13">
        <f t="shared" ref="N129:N130" si="141">TRUNC($F129*J129,2)</f>
        <v>0</v>
      </c>
      <c r="O129" s="13">
        <f t="shared" ref="O129:O130" si="142">L129+M129+N129</f>
        <v>0</v>
      </c>
      <c r="P129" s="14" t="e">
        <f t="shared" si="136"/>
        <v>#DIV/0!</v>
      </c>
    </row>
    <row r="130" spans="1:16" ht="25.5" customHeight="1" x14ac:dyDescent="0.2">
      <c r="A130" s="10" t="s">
        <v>272</v>
      </c>
      <c r="B130" s="11"/>
      <c r="C130" s="10"/>
      <c r="D130" s="10" t="s">
        <v>273</v>
      </c>
      <c r="E130" s="12" t="s">
        <v>34</v>
      </c>
      <c r="F130" s="11">
        <v>0.36</v>
      </c>
      <c r="G130" s="13"/>
      <c r="H130" s="13"/>
      <c r="I130" s="13"/>
      <c r="J130" s="13"/>
      <c r="K130" s="13">
        <f t="shared" si="138"/>
        <v>0</v>
      </c>
      <c r="L130" s="13">
        <f t="shared" si="139"/>
        <v>0</v>
      </c>
      <c r="M130" s="13">
        <f t="shared" si="140"/>
        <v>0</v>
      </c>
      <c r="N130" s="13">
        <f t="shared" si="141"/>
        <v>0</v>
      </c>
      <c r="O130" s="13">
        <f t="shared" si="142"/>
        <v>0</v>
      </c>
      <c r="P130" s="14" t="e">
        <f t="shared" si="136"/>
        <v>#DIV/0!</v>
      </c>
    </row>
    <row r="131" spans="1:16" ht="24" customHeight="1" x14ac:dyDescent="0.2">
      <c r="A131" s="6" t="s">
        <v>274</v>
      </c>
      <c r="B131" s="6"/>
      <c r="C131" s="6"/>
      <c r="D131" s="6" t="s">
        <v>275</v>
      </c>
      <c r="E131" s="6"/>
      <c r="F131" s="7"/>
      <c r="G131" s="6"/>
      <c r="H131" s="6"/>
      <c r="I131" s="6"/>
      <c r="J131" s="6"/>
      <c r="K131" s="6"/>
      <c r="L131" s="8">
        <f t="shared" ref="L131:N131" si="143">SUM(L132:L138)</f>
        <v>0</v>
      </c>
      <c r="M131" s="8">
        <f t="shared" si="143"/>
        <v>0</v>
      </c>
      <c r="N131" s="8">
        <f t="shared" si="143"/>
        <v>0</v>
      </c>
      <c r="O131" s="8">
        <f>SUM(O132:O138)</f>
        <v>0</v>
      </c>
      <c r="P131" s="9" t="e">
        <f>O131/$N$152</f>
        <v>#DIV/0!</v>
      </c>
    </row>
    <row r="132" spans="1:16" ht="25.5" customHeight="1" x14ac:dyDescent="0.2">
      <c r="A132" s="10" t="s">
        <v>276</v>
      </c>
      <c r="B132" s="11"/>
      <c r="C132" s="10"/>
      <c r="D132" s="10" t="s">
        <v>277</v>
      </c>
      <c r="E132" s="12" t="s">
        <v>34</v>
      </c>
      <c r="F132" s="11">
        <v>88.59</v>
      </c>
      <c r="G132" s="13"/>
      <c r="H132" s="13"/>
      <c r="I132" s="13"/>
      <c r="J132" s="13"/>
      <c r="K132" s="13">
        <f t="shared" ref="K132:K138" si="144">H132+I132+J132</f>
        <v>0</v>
      </c>
      <c r="L132" s="13">
        <f t="shared" ref="L132:L138" si="145">TRUNC($F132*H132,2)</f>
        <v>0</v>
      </c>
      <c r="M132" s="13">
        <f t="shared" ref="M132:M138" si="146">TRUNC($F132*I132,2)</f>
        <v>0</v>
      </c>
      <c r="N132" s="13">
        <f t="shared" ref="N132:N138" si="147">TRUNC($F132*J132,2)</f>
        <v>0</v>
      </c>
      <c r="O132" s="13">
        <f t="shared" ref="O132:O138" si="148">L132+M132+N132</f>
        <v>0</v>
      </c>
      <c r="P132" s="14" t="e">
        <f t="shared" si="136"/>
        <v>#DIV/0!</v>
      </c>
    </row>
    <row r="133" spans="1:16" ht="25.5" customHeight="1" x14ac:dyDescent="0.2">
      <c r="A133" s="10" t="s">
        <v>278</v>
      </c>
      <c r="B133" s="11"/>
      <c r="C133" s="10"/>
      <c r="D133" s="10" t="s">
        <v>279</v>
      </c>
      <c r="E133" s="12" t="s">
        <v>34</v>
      </c>
      <c r="F133" s="11">
        <v>138.84</v>
      </c>
      <c r="G133" s="13"/>
      <c r="H133" s="13"/>
      <c r="I133" s="13"/>
      <c r="J133" s="13"/>
      <c r="K133" s="13">
        <f t="shared" si="144"/>
        <v>0</v>
      </c>
      <c r="L133" s="13">
        <f t="shared" si="145"/>
        <v>0</v>
      </c>
      <c r="M133" s="13">
        <f t="shared" si="146"/>
        <v>0</v>
      </c>
      <c r="N133" s="13">
        <f t="shared" si="147"/>
        <v>0</v>
      </c>
      <c r="O133" s="13">
        <f t="shared" si="148"/>
        <v>0</v>
      </c>
      <c r="P133" s="14" t="e">
        <f t="shared" si="136"/>
        <v>#DIV/0!</v>
      </c>
    </row>
    <row r="134" spans="1:16" ht="25.5" customHeight="1" x14ac:dyDescent="0.2">
      <c r="A134" s="10" t="s">
        <v>280</v>
      </c>
      <c r="B134" s="11"/>
      <c r="C134" s="10"/>
      <c r="D134" s="10" t="s">
        <v>281</v>
      </c>
      <c r="E134" s="12" t="s">
        <v>34</v>
      </c>
      <c r="F134" s="11">
        <v>5.73</v>
      </c>
      <c r="G134" s="13"/>
      <c r="H134" s="13"/>
      <c r="I134" s="13"/>
      <c r="J134" s="13"/>
      <c r="K134" s="13">
        <f t="shared" si="144"/>
        <v>0</v>
      </c>
      <c r="L134" s="13">
        <f t="shared" si="145"/>
        <v>0</v>
      </c>
      <c r="M134" s="13">
        <f t="shared" si="146"/>
        <v>0</v>
      </c>
      <c r="N134" s="13">
        <f t="shared" si="147"/>
        <v>0</v>
      </c>
      <c r="O134" s="13">
        <f t="shared" si="148"/>
        <v>0</v>
      </c>
      <c r="P134" s="14" t="e">
        <f t="shared" si="136"/>
        <v>#DIV/0!</v>
      </c>
    </row>
    <row r="135" spans="1:16" ht="25.5" customHeight="1" x14ac:dyDescent="0.2">
      <c r="A135" s="10" t="s">
        <v>282</v>
      </c>
      <c r="B135" s="11"/>
      <c r="C135" s="10"/>
      <c r="D135" s="10" t="s">
        <v>283</v>
      </c>
      <c r="E135" s="12" t="s">
        <v>34</v>
      </c>
      <c r="F135" s="11">
        <v>32.799999999999997</v>
      </c>
      <c r="G135" s="13"/>
      <c r="H135" s="13"/>
      <c r="I135" s="13"/>
      <c r="J135" s="13"/>
      <c r="K135" s="13">
        <f t="shared" si="144"/>
        <v>0</v>
      </c>
      <c r="L135" s="13">
        <f t="shared" si="145"/>
        <v>0</v>
      </c>
      <c r="M135" s="13">
        <f t="shared" si="146"/>
        <v>0</v>
      </c>
      <c r="N135" s="13">
        <f t="shared" si="147"/>
        <v>0</v>
      </c>
      <c r="O135" s="13">
        <f t="shared" si="148"/>
        <v>0</v>
      </c>
      <c r="P135" s="14" t="e">
        <f t="shared" si="136"/>
        <v>#DIV/0!</v>
      </c>
    </row>
    <row r="136" spans="1:16" ht="39" customHeight="1" x14ac:dyDescent="0.2">
      <c r="A136" s="10" t="s">
        <v>284</v>
      </c>
      <c r="B136" s="11"/>
      <c r="C136" s="10"/>
      <c r="D136" s="10" t="s">
        <v>285</v>
      </c>
      <c r="E136" s="12" t="s">
        <v>34</v>
      </c>
      <c r="F136" s="11">
        <v>1.53</v>
      </c>
      <c r="G136" s="13"/>
      <c r="H136" s="13"/>
      <c r="I136" s="13"/>
      <c r="J136" s="13"/>
      <c r="K136" s="13">
        <f t="shared" si="144"/>
        <v>0</v>
      </c>
      <c r="L136" s="13">
        <f t="shared" si="145"/>
        <v>0</v>
      </c>
      <c r="M136" s="13">
        <f t="shared" si="146"/>
        <v>0</v>
      </c>
      <c r="N136" s="13">
        <f t="shared" si="147"/>
        <v>0</v>
      </c>
      <c r="O136" s="13">
        <f t="shared" si="148"/>
        <v>0</v>
      </c>
      <c r="P136" s="14" t="e">
        <f t="shared" si="136"/>
        <v>#DIV/0!</v>
      </c>
    </row>
    <row r="137" spans="1:16" ht="25.5" customHeight="1" x14ac:dyDescent="0.2">
      <c r="A137" s="10" t="s">
        <v>286</v>
      </c>
      <c r="B137" s="11"/>
      <c r="C137" s="10"/>
      <c r="D137" s="10" t="s">
        <v>287</v>
      </c>
      <c r="E137" s="12" t="s">
        <v>34</v>
      </c>
      <c r="F137" s="11">
        <v>11.34</v>
      </c>
      <c r="G137" s="13"/>
      <c r="H137" s="13"/>
      <c r="I137" s="13"/>
      <c r="J137" s="13"/>
      <c r="K137" s="13">
        <f t="shared" si="144"/>
        <v>0</v>
      </c>
      <c r="L137" s="13">
        <f t="shared" si="145"/>
        <v>0</v>
      </c>
      <c r="M137" s="13">
        <f t="shared" si="146"/>
        <v>0</v>
      </c>
      <c r="N137" s="13">
        <f t="shared" si="147"/>
        <v>0</v>
      </c>
      <c r="O137" s="13">
        <f t="shared" si="148"/>
        <v>0</v>
      </c>
      <c r="P137" s="14" t="e">
        <f t="shared" si="136"/>
        <v>#DIV/0!</v>
      </c>
    </row>
    <row r="138" spans="1:16" ht="25.5" customHeight="1" x14ac:dyDescent="0.2">
      <c r="A138" s="10" t="s">
        <v>288</v>
      </c>
      <c r="B138" s="11"/>
      <c r="C138" s="10"/>
      <c r="D138" s="10" t="s">
        <v>289</v>
      </c>
      <c r="E138" s="12" t="s">
        <v>34</v>
      </c>
      <c r="F138" s="11">
        <v>11.34</v>
      </c>
      <c r="G138" s="13"/>
      <c r="H138" s="13"/>
      <c r="I138" s="13"/>
      <c r="J138" s="13"/>
      <c r="K138" s="13">
        <f t="shared" si="144"/>
        <v>0</v>
      </c>
      <c r="L138" s="13">
        <f t="shared" si="145"/>
        <v>0</v>
      </c>
      <c r="M138" s="13">
        <f t="shared" si="146"/>
        <v>0</v>
      </c>
      <c r="N138" s="13">
        <f t="shared" si="147"/>
        <v>0</v>
      </c>
      <c r="O138" s="13">
        <f t="shared" si="148"/>
        <v>0</v>
      </c>
      <c r="P138" s="14" t="e">
        <f t="shared" si="136"/>
        <v>#DIV/0!</v>
      </c>
    </row>
    <row r="139" spans="1:16" ht="24" customHeight="1" x14ac:dyDescent="0.2">
      <c r="A139" s="6" t="s">
        <v>290</v>
      </c>
      <c r="B139" s="6"/>
      <c r="C139" s="6"/>
      <c r="D139" s="6" t="s">
        <v>291</v>
      </c>
      <c r="E139" s="6"/>
      <c r="F139" s="7"/>
      <c r="G139" s="6"/>
      <c r="H139" s="6"/>
      <c r="I139" s="6"/>
      <c r="J139" s="6"/>
      <c r="K139" s="6"/>
      <c r="L139" s="8">
        <f t="shared" ref="L139:N139" si="149">SUM(L140:L144)</f>
        <v>0</v>
      </c>
      <c r="M139" s="8">
        <f t="shared" si="149"/>
        <v>0</v>
      </c>
      <c r="N139" s="8">
        <f t="shared" si="149"/>
        <v>0</v>
      </c>
      <c r="O139" s="8">
        <f>SUM(O140:O144)</f>
        <v>0</v>
      </c>
      <c r="P139" s="9" t="e">
        <f>O139/$N$152</f>
        <v>#DIV/0!</v>
      </c>
    </row>
    <row r="140" spans="1:16" ht="51.75" customHeight="1" x14ac:dyDescent="0.2">
      <c r="A140" s="10" t="s">
        <v>292</v>
      </c>
      <c r="B140" s="11"/>
      <c r="C140" s="10"/>
      <c r="D140" s="10" t="s">
        <v>293</v>
      </c>
      <c r="E140" s="12" t="s">
        <v>53</v>
      </c>
      <c r="F140" s="11">
        <v>1</v>
      </c>
      <c r="G140" s="13"/>
      <c r="H140" s="13"/>
      <c r="I140" s="13"/>
      <c r="J140" s="13"/>
      <c r="K140" s="13">
        <f t="shared" ref="K140:K144" si="150">H140+I140+J140</f>
        <v>0</v>
      </c>
      <c r="L140" s="13">
        <f t="shared" ref="L140:L144" si="151">TRUNC($F140*H140,2)</f>
        <v>0</v>
      </c>
      <c r="M140" s="13">
        <f t="shared" ref="M140:M144" si="152">TRUNC($F140*I140,2)</f>
        <v>0</v>
      </c>
      <c r="N140" s="13">
        <f t="shared" ref="N140:N144" si="153">TRUNC($F140*J140,2)</f>
        <v>0</v>
      </c>
      <c r="O140" s="13">
        <f t="shared" ref="O140:O144" si="154">L140+M140+N140</f>
        <v>0</v>
      </c>
      <c r="P140" s="14" t="e">
        <f t="shared" si="136"/>
        <v>#DIV/0!</v>
      </c>
    </row>
    <row r="141" spans="1:16" ht="39" customHeight="1" x14ac:dyDescent="0.2">
      <c r="A141" s="10" t="s">
        <v>294</v>
      </c>
      <c r="B141" s="11"/>
      <c r="C141" s="10"/>
      <c r="D141" s="10" t="s">
        <v>295</v>
      </c>
      <c r="E141" s="12" t="s">
        <v>53</v>
      </c>
      <c r="F141" s="11">
        <v>1</v>
      </c>
      <c r="G141" s="13"/>
      <c r="H141" s="13"/>
      <c r="I141" s="13"/>
      <c r="J141" s="13"/>
      <c r="K141" s="13">
        <f t="shared" si="150"/>
        <v>0</v>
      </c>
      <c r="L141" s="13">
        <f t="shared" si="151"/>
        <v>0</v>
      </c>
      <c r="M141" s="13">
        <f t="shared" si="152"/>
        <v>0</v>
      </c>
      <c r="N141" s="13">
        <f t="shared" si="153"/>
        <v>0</v>
      </c>
      <c r="O141" s="13">
        <f t="shared" si="154"/>
        <v>0</v>
      </c>
      <c r="P141" s="14" t="e">
        <f t="shared" si="136"/>
        <v>#DIV/0!</v>
      </c>
    </row>
    <row r="142" spans="1:16" ht="39" customHeight="1" x14ac:dyDescent="0.2">
      <c r="A142" s="10" t="s">
        <v>296</v>
      </c>
      <c r="B142" s="11"/>
      <c r="C142" s="10"/>
      <c r="D142" s="10" t="s">
        <v>297</v>
      </c>
      <c r="E142" s="12" t="s">
        <v>53</v>
      </c>
      <c r="F142" s="11">
        <v>2</v>
      </c>
      <c r="G142" s="13"/>
      <c r="H142" s="13"/>
      <c r="I142" s="13"/>
      <c r="J142" s="13"/>
      <c r="K142" s="13">
        <f t="shared" si="150"/>
        <v>0</v>
      </c>
      <c r="L142" s="13">
        <f t="shared" si="151"/>
        <v>0</v>
      </c>
      <c r="M142" s="13">
        <f t="shared" si="152"/>
        <v>0</v>
      </c>
      <c r="N142" s="13">
        <f t="shared" si="153"/>
        <v>0</v>
      </c>
      <c r="O142" s="13">
        <f t="shared" si="154"/>
        <v>0</v>
      </c>
      <c r="P142" s="14" t="e">
        <f t="shared" si="136"/>
        <v>#DIV/0!</v>
      </c>
    </row>
    <row r="143" spans="1:16" ht="51.75" customHeight="1" x14ac:dyDescent="0.2">
      <c r="A143" s="10" t="s">
        <v>298</v>
      </c>
      <c r="B143" s="11"/>
      <c r="C143" s="10"/>
      <c r="D143" s="10" t="s">
        <v>299</v>
      </c>
      <c r="E143" s="12" t="s">
        <v>53</v>
      </c>
      <c r="F143" s="11">
        <v>1</v>
      </c>
      <c r="G143" s="13"/>
      <c r="H143" s="13"/>
      <c r="I143" s="13"/>
      <c r="J143" s="13"/>
      <c r="K143" s="13">
        <f t="shared" si="150"/>
        <v>0</v>
      </c>
      <c r="L143" s="13">
        <f t="shared" si="151"/>
        <v>0</v>
      </c>
      <c r="M143" s="13">
        <f t="shared" si="152"/>
        <v>0</v>
      </c>
      <c r="N143" s="13">
        <f t="shared" si="153"/>
        <v>0</v>
      </c>
      <c r="O143" s="13">
        <f t="shared" si="154"/>
        <v>0</v>
      </c>
      <c r="P143" s="14" t="e">
        <f t="shared" si="136"/>
        <v>#DIV/0!</v>
      </c>
    </row>
    <row r="144" spans="1:16" ht="39" customHeight="1" x14ac:dyDescent="0.2">
      <c r="A144" s="10" t="s">
        <v>300</v>
      </c>
      <c r="B144" s="11"/>
      <c r="C144" s="10"/>
      <c r="D144" s="10" t="s">
        <v>301</v>
      </c>
      <c r="E144" s="12" t="s">
        <v>53</v>
      </c>
      <c r="F144" s="11">
        <v>1</v>
      </c>
      <c r="G144" s="13"/>
      <c r="H144" s="13"/>
      <c r="I144" s="13"/>
      <c r="J144" s="13"/>
      <c r="K144" s="13">
        <f t="shared" si="150"/>
        <v>0</v>
      </c>
      <c r="L144" s="13">
        <f t="shared" si="151"/>
        <v>0</v>
      </c>
      <c r="M144" s="13">
        <f t="shared" si="152"/>
        <v>0</v>
      </c>
      <c r="N144" s="13">
        <f t="shared" si="153"/>
        <v>0</v>
      </c>
      <c r="O144" s="13">
        <f t="shared" si="154"/>
        <v>0</v>
      </c>
      <c r="P144" s="14" t="e">
        <f t="shared" si="136"/>
        <v>#DIV/0!</v>
      </c>
    </row>
    <row r="145" spans="1:16" ht="24" customHeight="1" x14ac:dyDescent="0.2">
      <c r="A145" s="6" t="s">
        <v>302</v>
      </c>
      <c r="B145" s="6"/>
      <c r="C145" s="6"/>
      <c r="D145" s="6" t="s">
        <v>303</v>
      </c>
      <c r="E145" s="6"/>
      <c r="F145" s="7"/>
      <c r="G145" s="6"/>
      <c r="H145" s="6"/>
      <c r="I145" s="6"/>
      <c r="J145" s="6"/>
      <c r="K145" s="6"/>
      <c r="L145" s="8">
        <f t="shared" ref="L145:N145" si="155">SUM(L146:L147)</f>
        <v>0</v>
      </c>
      <c r="M145" s="8">
        <f t="shared" si="155"/>
        <v>0</v>
      </c>
      <c r="N145" s="8">
        <f t="shared" si="155"/>
        <v>0</v>
      </c>
      <c r="O145" s="8">
        <f>SUM(O146:O147)</f>
        <v>0</v>
      </c>
      <c r="P145" s="9" t="e">
        <f>O145/$N$152</f>
        <v>#DIV/0!</v>
      </c>
    </row>
    <row r="146" spans="1:16" ht="24" customHeight="1" x14ac:dyDescent="0.2">
      <c r="A146" s="10" t="s">
        <v>304</v>
      </c>
      <c r="B146" s="11"/>
      <c r="C146" s="10"/>
      <c r="D146" s="10" t="s">
        <v>305</v>
      </c>
      <c r="E146" s="12" t="s">
        <v>34</v>
      </c>
      <c r="F146" s="11">
        <v>94.73</v>
      </c>
      <c r="G146" s="13"/>
      <c r="H146" s="13"/>
      <c r="I146" s="13"/>
      <c r="J146" s="13"/>
      <c r="K146" s="13">
        <f t="shared" ref="K146:K147" si="156">H146+I146+J146</f>
        <v>0</v>
      </c>
      <c r="L146" s="13">
        <f t="shared" ref="L146:L147" si="157">TRUNC($F146*H146,2)</f>
        <v>0</v>
      </c>
      <c r="M146" s="13">
        <f t="shared" ref="M146:M147" si="158">TRUNC($F146*I146,2)</f>
        <v>0</v>
      </c>
      <c r="N146" s="13">
        <f t="shared" ref="N146:N147" si="159">TRUNC($F146*J146,2)</f>
        <v>0</v>
      </c>
      <c r="O146" s="13">
        <f t="shared" ref="O146:O147" si="160">L146+M146+N146</f>
        <v>0</v>
      </c>
      <c r="P146" s="14" t="e">
        <f t="shared" si="136"/>
        <v>#DIV/0!</v>
      </c>
    </row>
    <row r="147" spans="1:16" ht="25.5" customHeight="1" x14ac:dyDescent="0.2">
      <c r="A147" s="10" t="s">
        <v>306</v>
      </c>
      <c r="B147" s="11"/>
      <c r="C147" s="10"/>
      <c r="D147" s="10" t="s">
        <v>307</v>
      </c>
      <c r="E147" s="12" t="s">
        <v>50</v>
      </c>
      <c r="F147" s="11">
        <v>6</v>
      </c>
      <c r="G147" s="13"/>
      <c r="H147" s="13"/>
      <c r="I147" s="13"/>
      <c r="J147" s="13"/>
      <c r="K147" s="13">
        <f t="shared" si="156"/>
        <v>0</v>
      </c>
      <c r="L147" s="13">
        <f t="shared" si="157"/>
        <v>0</v>
      </c>
      <c r="M147" s="13">
        <f t="shared" si="158"/>
        <v>0</v>
      </c>
      <c r="N147" s="13">
        <f t="shared" si="159"/>
        <v>0</v>
      </c>
      <c r="O147" s="13">
        <f t="shared" si="160"/>
        <v>0</v>
      </c>
      <c r="P147" s="14" t="e">
        <f t="shared" si="136"/>
        <v>#DIV/0!</v>
      </c>
    </row>
    <row r="148" spans="1:16" ht="18" customHeight="1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 t="s">
        <v>308</v>
      </c>
      <c r="L148" s="23">
        <f t="shared" ref="L148:N148" si="161">L7+L12+L23+L28+L37+L47+L72+L76+L113+L116+L128+L131+L139+L145</f>
        <v>0</v>
      </c>
      <c r="M148" s="23">
        <f t="shared" si="161"/>
        <v>0</v>
      </c>
      <c r="N148" s="23">
        <f t="shared" si="161"/>
        <v>0</v>
      </c>
      <c r="O148" s="23">
        <f>O7+O12+O23+O28+O37+O47+O72+O76+O113+O116+O128+O131+O139+O145</f>
        <v>0</v>
      </c>
      <c r="P148" s="20"/>
    </row>
    <row r="149" spans="1:16" ht="18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</row>
    <row r="150" spans="1:16" ht="18" customHeight="1" x14ac:dyDescent="0.2">
      <c r="A150" s="41"/>
      <c r="B150" s="29"/>
      <c r="C150" s="29"/>
      <c r="D150" s="22"/>
      <c r="E150" s="20"/>
      <c r="F150" s="20"/>
      <c r="G150" s="20"/>
      <c r="H150" s="20"/>
      <c r="I150" s="20"/>
      <c r="J150" s="20"/>
      <c r="K150" s="20"/>
      <c r="L150" s="39" t="s">
        <v>309</v>
      </c>
      <c r="M150" s="29"/>
      <c r="N150" s="40"/>
      <c r="O150" s="29"/>
      <c r="P150" s="29"/>
    </row>
    <row r="151" spans="1:16" ht="18" customHeight="1" x14ac:dyDescent="0.2">
      <c r="A151" s="41"/>
      <c r="B151" s="29"/>
      <c r="C151" s="29"/>
      <c r="D151" s="22"/>
      <c r="E151" s="20"/>
      <c r="F151" s="20"/>
      <c r="G151" s="20"/>
      <c r="H151" s="20"/>
      <c r="I151" s="20"/>
      <c r="J151" s="20"/>
      <c r="K151" s="20"/>
      <c r="L151" s="39" t="s">
        <v>310</v>
      </c>
      <c r="M151" s="29"/>
      <c r="N151" s="40"/>
      <c r="O151" s="29"/>
      <c r="P151" s="29"/>
    </row>
    <row r="152" spans="1:16" ht="18" customHeight="1" x14ac:dyDescent="0.2">
      <c r="A152" s="41"/>
      <c r="B152" s="29"/>
      <c r="C152" s="29"/>
      <c r="D152" s="22"/>
      <c r="E152" s="20"/>
      <c r="F152" s="20"/>
      <c r="G152" s="20"/>
      <c r="H152" s="20"/>
      <c r="I152" s="20"/>
      <c r="J152" s="20"/>
      <c r="K152" s="20"/>
      <c r="L152" s="39" t="s">
        <v>311</v>
      </c>
      <c r="M152" s="29"/>
      <c r="N152" s="40">
        <f>O148</f>
        <v>0</v>
      </c>
      <c r="O152" s="29"/>
      <c r="P152" s="29"/>
    </row>
    <row r="153" spans="1:16" ht="87.75" customHeight="1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</row>
    <row r="154" spans="1:16" ht="18" customHeight="1" x14ac:dyDescent="0.2"/>
    <row r="155" spans="1:16" ht="18" customHeight="1" x14ac:dyDescent="0.2"/>
    <row r="156" spans="1:16" ht="18" customHeight="1" x14ac:dyDescent="0.2"/>
    <row r="157" spans="1:16" ht="18" customHeight="1" x14ac:dyDescent="0.2"/>
    <row r="158" spans="1:16" ht="18" customHeight="1" x14ac:dyDescent="0.2"/>
    <row r="159" spans="1:16" ht="18" customHeight="1" x14ac:dyDescent="0.2"/>
    <row r="160" spans="1:16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mergeCells count="27">
    <mergeCell ref="K2:P2"/>
    <mergeCell ref="E3:G3"/>
    <mergeCell ref="L152:M152"/>
    <mergeCell ref="N152:P152"/>
    <mergeCell ref="A150:C150"/>
    <mergeCell ref="L150:M150"/>
    <mergeCell ref="N150:P150"/>
    <mergeCell ref="A151:C151"/>
    <mergeCell ref="L151:M151"/>
    <mergeCell ref="N151:P151"/>
    <mergeCell ref="A152:C152"/>
    <mergeCell ref="H3:J3"/>
    <mergeCell ref="K3:P3"/>
    <mergeCell ref="A4:P4"/>
    <mergeCell ref="D1:P1"/>
    <mergeCell ref="H5:K5"/>
    <mergeCell ref="L5:O5"/>
    <mergeCell ref="P5:P6"/>
    <mergeCell ref="A5:A6"/>
    <mergeCell ref="B5:B6"/>
    <mergeCell ref="C5:C6"/>
    <mergeCell ref="D5:D6"/>
    <mergeCell ref="E5:E6"/>
    <mergeCell ref="F5:F6"/>
    <mergeCell ref="G5:G6"/>
    <mergeCell ref="E2:G2"/>
    <mergeCell ref="H2:J2"/>
  </mergeCells>
  <pageMargins left="0.90551181102362199" right="0.90551181102362199" top="0.98425196850393704" bottom="0.98425196850393704" header="0" footer="0"/>
  <pageSetup paperSize="9" fitToHeight="0" orientation="landscape"/>
  <headerFooter>
    <oddHeader>&amp;L &amp;CUniversidade Federal de Ciências da Saúde de Porto Alegre (UFCSPA)</oddHeader>
    <oddFooter>&amp;L &amp;CPorto Alegre / RS - (51) 3303-8860 / engenharia@ufcspa.edu.br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Miguel Pereira Grandini</cp:lastModifiedBy>
  <dcterms:created xsi:type="dcterms:W3CDTF">2023-12-19T13:48:19Z</dcterms:created>
  <dcterms:modified xsi:type="dcterms:W3CDTF">2024-01-11T16:53:20Z</dcterms:modified>
</cp:coreProperties>
</file>